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ROINFRA\60 B aggitec\"/>
    </mc:Choice>
  </mc:AlternateContent>
  <bookViews>
    <workbookView xWindow="0" yWindow="0" windowWidth="28800" windowHeight="12435"/>
  </bookViews>
  <sheets>
    <sheet name="Orçamento Sintético" sheetId="1" r:id="rId1"/>
    <sheet name="Cronograma Físico-Financeiro" sheetId="2" r:id="rId2"/>
  </sheets>
  <calcPr calcId="152511"/>
</workbook>
</file>

<file path=xl/calcChain.xml><?xml version="1.0" encoding="utf-8"?>
<calcChain xmlns="http://schemas.openxmlformats.org/spreadsheetml/2006/main">
  <c r="K94" i="1" l="1"/>
  <c r="K90" i="1"/>
  <c r="J90" i="1"/>
  <c r="L90" i="1"/>
  <c r="L80" i="1"/>
  <c r="L62" i="1"/>
  <c r="L60" i="1"/>
  <c r="L55" i="1"/>
  <c r="L35" i="1"/>
  <c r="L25" i="1"/>
  <c r="L20" i="1"/>
  <c r="L18" i="1"/>
  <c r="L12" i="1"/>
  <c r="L6" i="1"/>
  <c r="I82" i="1"/>
  <c r="J82" i="1"/>
  <c r="L82" i="1" s="1"/>
  <c r="K82" i="1"/>
  <c r="I83" i="1"/>
  <c r="J83" i="1"/>
  <c r="L83" i="1" s="1"/>
  <c r="K83" i="1"/>
  <c r="I84" i="1"/>
  <c r="J84" i="1"/>
  <c r="L84" i="1" s="1"/>
  <c r="K84" i="1"/>
  <c r="I85" i="1"/>
  <c r="J85" i="1"/>
  <c r="L85" i="1" s="1"/>
  <c r="K85" i="1"/>
  <c r="I86" i="1"/>
  <c r="J86" i="1"/>
  <c r="L86" i="1" s="1"/>
  <c r="K86" i="1"/>
  <c r="I87" i="1"/>
  <c r="J87" i="1"/>
  <c r="L87" i="1" s="1"/>
  <c r="K87" i="1"/>
  <c r="I88" i="1"/>
  <c r="J88" i="1"/>
  <c r="L88" i="1" s="1"/>
  <c r="K88" i="1"/>
  <c r="I89" i="1"/>
  <c r="J89" i="1"/>
  <c r="L89" i="1" s="1"/>
  <c r="K89" i="1"/>
  <c r="K81" i="1"/>
  <c r="J81" i="1"/>
  <c r="L81" i="1" s="1"/>
  <c r="I81" i="1"/>
  <c r="I64" i="1"/>
  <c r="J64" i="1"/>
  <c r="K64" i="1"/>
  <c r="L64" i="1"/>
  <c r="I65" i="1"/>
  <c r="J65" i="1"/>
  <c r="K65" i="1"/>
  <c r="L65" i="1"/>
  <c r="I66" i="1"/>
  <c r="J66" i="1"/>
  <c r="K66" i="1"/>
  <c r="L66" i="1"/>
  <c r="I67" i="1"/>
  <c r="J67" i="1"/>
  <c r="K67" i="1"/>
  <c r="L67" i="1"/>
  <c r="I68" i="1"/>
  <c r="J68" i="1"/>
  <c r="K68" i="1"/>
  <c r="L68" i="1"/>
  <c r="I69" i="1"/>
  <c r="J69" i="1"/>
  <c r="K69" i="1"/>
  <c r="L69" i="1"/>
  <c r="I70" i="1"/>
  <c r="J70" i="1"/>
  <c r="K70" i="1"/>
  <c r="L70" i="1"/>
  <c r="I71" i="1"/>
  <c r="J71" i="1"/>
  <c r="K71" i="1"/>
  <c r="L71" i="1"/>
  <c r="I72" i="1"/>
  <c r="J72" i="1"/>
  <c r="K72" i="1"/>
  <c r="L72" i="1"/>
  <c r="I73" i="1"/>
  <c r="J73" i="1"/>
  <c r="K73" i="1"/>
  <c r="L73" i="1"/>
  <c r="I74" i="1"/>
  <c r="J74" i="1"/>
  <c r="K74" i="1"/>
  <c r="L74" i="1"/>
  <c r="I75" i="1"/>
  <c r="J75" i="1"/>
  <c r="K75" i="1"/>
  <c r="L75" i="1"/>
  <c r="I76" i="1"/>
  <c r="J76" i="1"/>
  <c r="K76" i="1"/>
  <c r="L76" i="1"/>
  <c r="I77" i="1"/>
  <c r="J77" i="1"/>
  <c r="K77" i="1"/>
  <c r="L77" i="1"/>
  <c r="I78" i="1"/>
  <c r="J78" i="1"/>
  <c r="K78" i="1"/>
  <c r="L78" i="1"/>
  <c r="I79" i="1"/>
  <c r="J79" i="1"/>
  <c r="K79" i="1"/>
  <c r="L79" i="1"/>
  <c r="K63" i="1"/>
  <c r="J63" i="1"/>
  <c r="L63" i="1" s="1"/>
  <c r="I63" i="1"/>
  <c r="K61" i="1"/>
  <c r="J61" i="1"/>
  <c r="L61" i="1" s="1"/>
  <c r="I61" i="1"/>
  <c r="I57" i="1"/>
  <c r="J57" i="1"/>
  <c r="K57" i="1"/>
  <c r="L57" i="1"/>
  <c r="I58" i="1"/>
  <c r="J58" i="1"/>
  <c r="K58" i="1"/>
  <c r="L58" i="1"/>
  <c r="I59" i="1"/>
  <c r="J59" i="1"/>
  <c r="K59" i="1"/>
  <c r="L59" i="1"/>
  <c r="K56" i="1"/>
  <c r="J56" i="1"/>
  <c r="L56" i="1" s="1"/>
  <c r="I56" i="1"/>
  <c r="I37" i="1"/>
  <c r="J37" i="1"/>
  <c r="K37" i="1"/>
  <c r="L37" i="1"/>
  <c r="I38" i="1"/>
  <c r="J38" i="1"/>
  <c r="K38" i="1"/>
  <c r="L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J42" i="1"/>
  <c r="K42" i="1"/>
  <c r="L42" i="1"/>
  <c r="I43" i="1"/>
  <c r="J43" i="1"/>
  <c r="K43" i="1"/>
  <c r="L43" i="1"/>
  <c r="I44" i="1"/>
  <c r="J44" i="1"/>
  <c r="K44" i="1"/>
  <c r="L44" i="1"/>
  <c r="I45" i="1"/>
  <c r="J45" i="1"/>
  <c r="K45" i="1"/>
  <c r="L45" i="1"/>
  <c r="I46" i="1"/>
  <c r="J46" i="1"/>
  <c r="K46" i="1"/>
  <c r="L46" i="1"/>
  <c r="I47" i="1"/>
  <c r="J47" i="1"/>
  <c r="K47" i="1"/>
  <c r="L47" i="1"/>
  <c r="I48" i="1"/>
  <c r="J48" i="1"/>
  <c r="K48" i="1"/>
  <c r="L48" i="1"/>
  <c r="I49" i="1"/>
  <c r="J49" i="1"/>
  <c r="K49" i="1"/>
  <c r="L49" i="1"/>
  <c r="I50" i="1"/>
  <c r="J50" i="1"/>
  <c r="K50" i="1"/>
  <c r="L50" i="1"/>
  <c r="I51" i="1"/>
  <c r="J51" i="1"/>
  <c r="K51" i="1"/>
  <c r="L51" i="1"/>
  <c r="I52" i="1"/>
  <c r="J52" i="1"/>
  <c r="K52" i="1"/>
  <c r="L52" i="1"/>
  <c r="I53" i="1"/>
  <c r="J53" i="1"/>
  <c r="K53" i="1"/>
  <c r="L53" i="1"/>
  <c r="I54" i="1"/>
  <c r="J54" i="1"/>
  <c r="K54" i="1"/>
  <c r="L54" i="1"/>
  <c r="L36" i="1"/>
  <c r="K36" i="1"/>
  <c r="J36" i="1"/>
  <c r="I36" i="1"/>
  <c r="I27" i="1"/>
  <c r="J27" i="1"/>
  <c r="L27" i="1" s="1"/>
  <c r="K27" i="1"/>
  <c r="I28" i="1"/>
  <c r="J28" i="1"/>
  <c r="L28" i="1" s="1"/>
  <c r="K28" i="1"/>
  <c r="I29" i="1"/>
  <c r="J29" i="1"/>
  <c r="L29" i="1" s="1"/>
  <c r="K29" i="1"/>
  <c r="I30" i="1"/>
  <c r="J30" i="1"/>
  <c r="L30" i="1" s="1"/>
  <c r="K30" i="1"/>
  <c r="I31" i="1"/>
  <c r="J31" i="1"/>
  <c r="L31" i="1" s="1"/>
  <c r="K31" i="1"/>
  <c r="I32" i="1"/>
  <c r="J32" i="1"/>
  <c r="L32" i="1" s="1"/>
  <c r="K32" i="1"/>
  <c r="I33" i="1"/>
  <c r="J33" i="1"/>
  <c r="L33" i="1" s="1"/>
  <c r="K33" i="1"/>
  <c r="I34" i="1"/>
  <c r="J34" i="1"/>
  <c r="L34" i="1" s="1"/>
  <c r="K34" i="1"/>
  <c r="K26" i="1"/>
  <c r="J26" i="1"/>
  <c r="L26" i="1" s="1"/>
  <c r="I26" i="1"/>
  <c r="I22" i="1"/>
  <c r="J22" i="1"/>
  <c r="K22" i="1"/>
  <c r="L22" i="1"/>
  <c r="I23" i="1"/>
  <c r="J23" i="1"/>
  <c r="K23" i="1"/>
  <c r="L23" i="1"/>
  <c r="I24" i="1"/>
  <c r="J24" i="1"/>
  <c r="K24" i="1"/>
  <c r="L24" i="1"/>
  <c r="K21" i="1"/>
  <c r="J21" i="1"/>
  <c r="L21" i="1" s="1"/>
  <c r="I21" i="1"/>
  <c r="K19" i="1"/>
  <c r="J19" i="1"/>
  <c r="L19" i="1" s="1"/>
  <c r="I19" i="1"/>
  <c r="I14" i="1"/>
  <c r="J14" i="1"/>
  <c r="L14" i="1" s="1"/>
  <c r="K14" i="1"/>
  <c r="I15" i="1"/>
  <c r="J15" i="1"/>
  <c r="L15" i="1" s="1"/>
  <c r="K15" i="1"/>
  <c r="I16" i="1"/>
  <c r="J16" i="1"/>
  <c r="L16" i="1" s="1"/>
  <c r="K16" i="1"/>
  <c r="I17" i="1"/>
  <c r="J17" i="1"/>
  <c r="L17" i="1" s="1"/>
  <c r="K17" i="1"/>
  <c r="K13" i="1"/>
  <c r="J13" i="1"/>
  <c r="L13" i="1" s="1"/>
  <c r="I13" i="1"/>
  <c r="K11" i="1"/>
  <c r="J11" i="1"/>
  <c r="L11" i="1" s="1"/>
  <c r="I11" i="1"/>
  <c r="K10" i="1"/>
  <c r="J10" i="1"/>
  <c r="L10" i="1" s="1"/>
  <c r="I10" i="1"/>
  <c r="K9" i="1"/>
  <c r="J9" i="1"/>
  <c r="L9" i="1" s="1"/>
  <c r="I9" i="1"/>
  <c r="K8" i="1"/>
  <c r="J8" i="1"/>
  <c r="L8" i="1" s="1"/>
  <c r="I8" i="1"/>
  <c r="L7" i="1"/>
  <c r="K7" i="1"/>
  <c r="J7" i="1"/>
  <c r="I7" i="1"/>
  <c r="E22" i="2"/>
  <c r="D22" i="2" s="1"/>
  <c r="E20" i="2"/>
  <c r="C20" i="2" s="1"/>
  <c r="E18" i="2"/>
  <c r="D18" i="2" s="1"/>
  <c r="E16" i="2"/>
  <c r="C16" i="2" s="1"/>
  <c r="E14" i="2"/>
  <c r="D14" i="2" s="1"/>
  <c r="E12" i="2"/>
  <c r="C12" i="2" s="1"/>
  <c r="E10" i="2"/>
  <c r="D10" i="2" s="1"/>
  <c r="E8" i="2"/>
  <c r="C8" i="2" s="1"/>
  <c r="E6" i="2"/>
  <c r="D6" i="2" s="1"/>
  <c r="E4" i="2"/>
  <c r="C4" i="2" s="1"/>
  <c r="E21" i="2"/>
  <c r="E19" i="2"/>
  <c r="E17" i="2"/>
  <c r="E15" i="2"/>
  <c r="E13" i="2"/>
  <c r="E11" i="2"/>
  <c r="E9" i="2"/>
  <c r="E7" i="2"/>
  <c r="E5" i="2"/>
  <c r="E3" i="2"/>
  <c r="B21" i="2"/>
  <c r="B19" i="2"/>
  <c r="B17" i="2"/>
  <c r="B15" i="2"/>
  <c r="B13" i="2"/>
  <c r="B11" i="2"/>
  <c r="B9" i="2"/>
  <c r="B7" i="2"/>
  <c r="B5" i="2"/>
  <c r="B3" i="2"/>
  <c r="C22" i="2" l="1"/>
  <c r="D20" i="2"/>
  <c r="C14" i="2"/>
  <c r="D12" i="2"/>
  <c r="C6" i="2"/>
  <c r="C10" i="2"/>
  <c r="C18" i="2"/>
  <c r="D8" i="2"/>
  <c r="D16" i="2"/>
  <c r="C23" i="2"/>
  <c r="E23" i="2"/>
  <c r="D4" i="2"/>
  <c r="D23" i="2" l="1"/>
  <c r="E24" i="2" l="1"/>
</calcChain>
</file>

<file path=xl/sharedStrings.xml><?xml version="1.0" encoding="utf-8"?>
<sst xmlns="http://schemas.openxmlformats.org/spreadsheetml/2006/main" count="446" uniqueCount="305">
  <si>
    <t>Obra</t>
  </si>
  <si>
    <t>Bancos</t>
  </si>
  <si>
    <t>B.D.I.</t>
  </si>
  <si>
    <t>Encargos Sociais</t>
  </si>
  <si>
    <t>Casa 60 B e 60B1 Agittec</t>
  </si>
  <si>
    <t xml:space="preserve">SINAPI - 08/2021 - Rio Grande do Sul
SBC - 10/2021 - Rio Grande do Sul
ORSE - 08/2021 - Sergipe
SEDOP - 09/2021 - Pará
SEINFRA - 027 - Ceará
SETOP - 07/2021 - Minas Gerais
IOPES - 08/2021 - Espírito Santo
SIURB - 01/2021 - São Paulo
SIURB INFRA - 01/2021 - São Paulo
SUDECAP - 08/2021 - Minas Gerais
CPOS - 08/2021 - São Paulo
FDE - 07/2021 - São Paulo
AGESUL - 06/2021 - Mato Grosso do Sul
AGETOP CIVIL - 07/2021 - Goiás
AGETOP RODOVIARIA - 07/2021 - Goiás
CAEMA - 12/2019 - Maranhão
EMBASA - 06/2017 - Bahia
CAERN - 05/2021 - Rio Grande do Norte
</t>
  </si>
  <si>
    <t xml:space="preserve"> 25,0%</t>
  </si>
  <si>
    <t>Desonerado:  0,00%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</si>
  <si>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</si>
  <si>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</si>
  <si>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</si>
  <si>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</si>
  <si>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</si>
  <si>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</si>
  <si>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</si>
  <si>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</si>
  <si>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</si>
  <si>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</si>
  <si>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</si>
  <si>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</si>
  <si>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</si>
  <si>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</si>
  <si>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</si>
  <si>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93572 </t>
  </si>
  <si>
    <t>SINAPI</t>
  </si>
  <si>
    <t>ENCARREGADO GERAL DE OBRAS COM ENCARGOS COMPLEMENTARES</t>
  </si>
  <si>
    <t>MES</t>
  </si>
  <si>
    <t xml:space="preserve"> 1.2 </t>
  </si>
  <si>
    <t xml:space="preserve"> 90777 </t>
  </si>
  <si>
    <t>ENGENHEIRO CIVIL DE OBRA JUNIOR COM ENCARGOS COMPLEMENTARES</t>
  </si>
  <si>
    <t>H</t>
  </si>
  <si>
    <t xml:space="preserve"> 1.3 </t>
  </si>
  <si>
    <t xml:space="preserve"> 74209/001 </t>
  </si>
  <si>
    <t>PLACA DE OBRA EM CHAPA DE ACO GALVANIZADO</t>
  </si>
  <si>
    <t>m²</t>
  </si>
  <si>
    <t xml:space="preserve"> 1.4 </t>
  </si>
  <si>
    <t xml:space="preserve"> 85423 </t>
  </si>
  <si>
    <t>ISOLAMENTO DE OBRA COM TELA PLASTICA COM MALHA DE 5MM</t>
  </si>
  <si>
    <t xml:space="preserve"> 1.5 </t>
  </si>
  <si>
    <t xml:space="preserve"> 93208 </t>
  </si>
  <si>
    <t>EXECUÇÃO DE ALMOXARIFADO EM CANTEIRO DE OBRA EM CHAPA DE MADEIRA COMPENSADA, INCLUSO PRATELEIRAS. AF_02/2016</t>
  </si>
  <si>
    <t xml:space="preserve"> 2 </t>
  </si>
  <si>
    <t>DEMOLIÇÕES</t>
  </si>
  <si>
    <t xml:space="preserve"> 2.1 </t>
  </si>
  <si>
    <t xml:space="preserve"> 97622 </t>
  </si>
  <si>
    <t>DEMOLIÇÃO DE ALVENARIA DE BLOCO FURADO, DE FORMA MANUAL, SEM REAPROVEITAMENTO. AF_12/2017</t>
  </si>
  <si>
    <t>m³</t>
  </si>
  <si>
    <t xml:space="preserve"> 2.2 </t>
  </si>
  <si>
    <t xml:space="preserve"> 97663 </t>
  </si>
  <si>
    <t>REMOÇÃO DE LOUÇAS, DE FORMA MANUAL, SEM REAPROVEITAMENTO. AF_12/2017</t>
  </si>
  <si>
    <t>UN</t>
  </si>
  <si>
    <t xml:space="preserve"> 2.3 </t>
  </si>
  <si>
    <t xml:space="preserve"> 97633 </t>
  </si>
  <si>
    <t>DEMOLIÇÃO DE PISO CERÂMICO, REVESTIMENTOS DE PAREDES, CONTRAPISO, DE FORMA MANUAL, SEM REAPROVEITAMENTO. AF_12/2017</t>
  </si>
  <si>
    <t xml:space="preserve"> 2.4 </t>
  </si>
  <si>
    <t xml:space="preserve"> 97640 </t>
  </si>
  <si>
    <t>REMOÇÃO DE FORROS DE DRYWALL, PVC E FIBROMINERAL, DE FORMA MANUAL, COM REAPROVEITAMENTO. AF_12/2017</t>
  </si>
  <si>
    <t xml:space="preserve"> 2.5 </t>
  </si>
  <si>
    <t xml:space="preserve"> 023716 </t>
  </si>
  <si>
    <t>SBC</t>
  </si>
  <si>
    <t>REMOCAO DE ENTULHO DE OBRA PARA ATERRO LICENCIADO</t>
  </si>
  <si>
    <t xml:space="preserve"> 3 </t>
  </si>
  <si>
    <t>DIVISÓRIAS</t>
  </si>
  <si>
    <t xml:space="preserve"> 3.1 </t>
  </si>
  <si>
    <t xml:space="preserve"> 96358 </t>
  </si>
  <si>
    <t>PAREDE COM PLACAS DE GESSO ACARTONADO (DRYWALL), PARA USO INTERNO, COM DUAS FACES SIMPLES E ESTRUTURA METÁLICA COM GUIAS SIMPLES, SEM VÃOS (DIVISÓRIA E SHAFTS). AF_06/2017_P</t>
  </si>
  <si>
    <t xml:space="preserve"> 4 </t>
  </si>
  <si>
    <t>ESQUADRIAS</t>
  </si>
  <si>
    <t xml:space="preserve"> 4.1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</si>
  <si>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</si>
  <si>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</si>
  <si>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4.2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</si>
  <si>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</si>
  <si>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</si>
  <si>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4.3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</si>
  <si>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</si>
  <si>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</si>
  <si>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4.4 </t>
  </si>
  <si>
    <t xml:space="preserve"> 00011027 </t>
  </si>
  <si>
    <t>CHAPA DE ACO GALVANIZADA BITOLA GSG 16, E = 1,55 MM (12,40 KG/M2)</t>
  </si>
  <si>
    <t>KG</t>
  </si>
  <si>
    <t xml:space="preserve"> 5 </t>
  </si>
  <si>
    <t>REVESTIMENTOS</t>
  </si>
  <si>
    <t xml:space="preserve"> 5.1 </t>
  </si>
  <si>
    <t xml:space="preserve"> 101749 </t>
  </si>
  <si>
    <t>PISO CIMENTADO, TRAÇO 1:3 (CIMENTO E AREIA), ACABAMENTO LISO, ESPESSURA 4,0 CM, PREPARO MECÂNICO DA ARGAMASSA. AF_09/2020</t>
  </si>
  <si>
    <t xml:space="preserve"> 5.2 </t>
  </si>
  <si>
    <t xml:space="preserve"> 87694 </t>
  </si>
  <si>
    <t>CONTRAPISO EM ARGAMASSA PRONTA, PREPARO MANUAL, APLICADO EM ÁREAS SECAS SOBRE LAJE, NÃO ADERIDO, ACABAMENTO NÃO REFORÇADO, ESPESSURA 5CM. AF_07/2021</t>
  </si>
  <si>
    <t xml:space="preserve"> 5.3 </t>
  </si>
  <si>
    <t xml:space="preserve"> 87259 </t>
  </si>
  <si>
    <t>REVESTIMENTO CERÂMICO PARA PISO COM PLACAS TIPO PORCELANATO DE DIMENSÕES 45X45 CM. AF_06/2014</t>
  </si>
  <si>
    <t xml:space="preserve"> 5.4 </t>
  </si>
  <si>
    <t xml:space="preserve"> 88649 </t>
  </si>
  <si>
    <t>RODAPÉ EM PORCELANATO DE 7CM DE ALTURA. AF_06/2014</t>
  </si>
  <si>
    <t>M</t>
  </si>
  <si>
    <t xml:space="preserve"> 5.5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</si>
  <si>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</si>
  <si>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</si>
  <si>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5.6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</si>
  <si>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</si>
  <si>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</si>
  <si>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5.7 </t>
  </si>
  <si>
    <t xml:space="preserve"> 88497 </t>
  </si>
  <si>
    <t>APLICAÇÃO E LIXAMENTO DE MASSA LÁTEX EM PAREDES, DUAS DEMÃOS. AF_06/2014</t>
  </si>
  <si>
    <t xml:space="preserve"> 5.8 </t>
  </si>
  <si>
    <t xml:space="preserve"> 96486 </t>
  </si>
  <si>
    <t>FORRO DE PVC, LISO, PARA AMBIENTES COMERCIAIS, INCLUSIVE ESTRUTURA DE FIXAÇÃO. AF_05/2017_P</t>
  </si>
  <si>
    <t xml:space="preserve"> 5.9 </t>
  </si>
  <si>
    <t xml:space="preserve"> 96132 </t>
  </si>
  <si>
    <t>APLICAÇÃO MANUAL DE MASSA ACRÍLICA EM SANITÁRIO E COPA, DUAS DEMÃOS, PARA RECEBIMENTO DE PINTURA EPOXI. AF_05/2017</t>
  </si>
  <si>
    <t xml:space="preserve"> 6 </t>
  </si>
  <si>
    <t>INSTALAÇÕES HIDRÁULICAS</t>
  </si>
  <si>
    <t xml:space="preserve"> 6.1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</si>
  <si>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</si>
  <si>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</si>
  <si>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6.2 </t>
  </si>
  <si>
    <t xml:space="preserve"> 9.102 </t>
  </si>
  <si>
    <t>Próprio</t>
  </si>
  <si>
    <t>SINAPI (86942) - LAVATÓRIO LOUÇA DE CANTO SUSPENSO, MODELO DECA L76 OU EQUIVALENTE, INCLUSO SIFÃO TIPO GARRAFA EM PVC, VÁLVULA E ENGATE FLEXÍVEL 30CM EM PLÁSTICO E TORNEIRA CROMADA DE MESA TEMPORIZADA, COMPLETA, INSTALADA</t>
  </si>
  <si>
    <t xml:space="preserve"> 6.3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</si>
  <si>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</si>
  <si>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</si>
  <si>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6.4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</si>
  <si>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</si>
  <si>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</si>
  <si>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6.5 </t>
  </si>
  <si>
    <t xml:space="preserve"> 89709 </t>
  </si>
  <si>
    <t>RALO SIFONADO, PVC, DN 100 X 40 MM, JUNTA SOLDÁVEL, FORNECIDO E INSTALADO EM RAMAL DE DESCARGA OU EM RAMAL DE ESGOTO SANITÁRIO. AF_12/2014</t>
  </si>
  <si>
    <t xml:space="preserve"> 6.6 </t>
  </si>
  <si>
    <t xml:space="preserve"> 91793 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</si>
  <si>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</si>
  <si>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 xml:space="preserve"> 6.7 </t>
  </si>
  <si>
    <t xml:space="preserve"> 91795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</si>
  <si>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</si>
  <si>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 xml:space="preserve"> 6.8 </t>
  </si>
  <si>
    <t xml:space="preserve"> 94792 </t>
  </si>
  <si>
    <t>REGISTRO DE GAVETA BRUTO, LATÃO, ROSCÁVEL, 1", COM ACABAMENTO E CANOPLA CROMADOS - FORNECIMENTO E INSTALAÇÃO. AF_08/2021</t>
  </si>
  <si>
    <t xml:space="preserve"> 6.9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</si>
  <si>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</si>
  <si>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</si>
  <si>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6.10 </t>
  </si>
  <si>
    <t xml:space="preserve"> 86895 </t>
  </si>
  <si>
    <t>BANCADA DE GRANITO CINZA POLIDO, DE 1,00 X 0,60 M, PARA CUBA DE EMBUTIR - FORNECIMENTO E INSTALAÇÃO. AF_01/2020</t>
  </si>
  <si>
    <t xml:space="preserve"> 6.11 </t>
  </si>
  <si>
    <t xml:space="preserve"> 86909 </t>
  </si>
  <si>
    <t>TORNEIRA CROMADA TUBO MÓVEL, DE MESA, 1/2 OU 3/4, PARA PIA DE COZINHA, PADRÃO ALTO - FORNECIMENTO E INSTALAÇÃO. AF_01/2020</t>
  </si>
  <si>
    <t xml:space="preserve"> 6.12 </t>
  </si>
  <si>
    <t xml:space="preserve"> 74125/002 </t>
  </si>
  <si>
    <t>ESPELHO CRISTAL ESPESSURA 4MM, COM MOLDURA EM ALUMINIO E COMPENSADO 6MM PLASTIFICADO COLADO, CONFORME PROJETO, DUAS UNIDADES</t>
  </si>
  <si>
    <t xml:space="preserve"> 6.13 </t>
  </si>
  <si>
    <t xml:space="preserve"> 98102 </t>
  </si>
  <si>
    <t>CAIXA DE GORDURA SIMPLES, CIRCULAR, EM CONCRETO PRÉ-MOLDADO, DIÂMETRO INTERNO = 0,4 M, ALTURA INTERNA = 0,4 M. AF_12/2020</t>
  </si>
  <si>
    <t xml:space="preserve"> 6.14 </t>
  </si>
  <si>
    <t xml:space="preserve"> 100868 </t>
  </si>
  <si>
    <t>BARRA DE APOIO RETA, EM ACO INOX POLIDO, COMPRIMENTO 80 CM,  FIXADA NA PAREDE - FORNECIMENTO E INSTALAÇÃO. AF_01/2020</t>
  </si>
  <si>
    <t xml:space="preserve"> 6.15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</si>
  <si>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</si>
  <si>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</si>
  <si>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6.16 </t>
  </si>
  <si>
    <t xml:space="preserve"> 98059 </t>
  </si>
  <si>
    <t>FILTRO ANAERÓBIO CIRCULAR, EM CONCRETO PRÉ-MOLDADO, DIÂMETRO INTERNO = 1,88 M, ALTURA INTERNA = 1,50 M, VOLUME ÚTIL: 3331,1 L (PARA 19 CONTRIBUINTES). AF_12/2020</t>
  </si>
  <si>
    <t xml:space="preserve"> 6.17 </t>
  </si>
  <si>
    <t xml:space="preserve"> 97903 </t>
  </si>
  <si>
    <t>CAIXA ENTERRADA HIDRÁULICA RETANGULAR EM ALVENARIA COM TIJOLOS CERÂMICOS MACIÇOS, DIMENSÕES INTERNAS: 0,8X0,8X0,8 M PARA REDE DE ESGOTO. AF_12/2020</t>
  </si>
  <si>
    <t xml:space="preserve"> 6.18 </t>
  </si>
  <si>
    <t xml:space="preserve"> 100858 </t>
  </si>
  <si>
    <t>MICTÓRIO SIFONADO LOUÇA BRANCA  PADRÃO MÉDIO  FORNECIMENTO E INSTALAÇÃO. AF_01/2020</t>
  </si>
  <si>
    <t xml:space="preserve"> 6.19 </t>
  </si>
  <si>
    <t xml:space="preserve"> 12209 </t>
  </si>
  <si>
    <t>ORSE</t>
  </si>
  <si>
    <t>Torneira Pressmatic Benefit Docol, ou similar</t>
  </si>
  <si>
    <t>un</t>
  </si>
  <si>
    <t xml:space="preserve"> 7 </t>
  </si>
  <si>
    <t>PINTURA</t>
  </si>
  <si>
    <t xml:space="preserve"> 7.1 </t>
  </si>
  <si>
    <t xml:space="preserve"> 100750 </t>
  </si>
  <si>
    <t>PINTURA COM TINTA ALQUÍDICA DE ACABAMENTO (ESMALTE SINTÉTICO FOSCO) APLICADA A ROLO OU PINCEL SOBRE SUPERFÍCIES METÁLICAS (EXCETO PERFIL) EXECUTADO EM OBRA (POR DEMÃO). AF_01/2020</t>
  </si>
  <si>
    <t xml:space="preserve"> 7.2 </t>
  </si>
  <si>
    <t xml:space="preserve"> 102218 </t>
  </si>
  <si>
    <t>PINTURA TINTA DE ACABAMENTO (PIGMENTADA) ESMALTE SINTÉTICO FOSCO EM MADEIRA, 2 DEMÃOS. AF_01/2021</t>
  </si>
  <si>
    <t xml:space="preserve"> 7.3 </t>
  </si>
  <si>
    <t xml:space="preserve"> 4651 </t>
  </si>
  <si>
    <t>Pintura de acabamento com aplicação de 02 demãos de tinta à base de resina epóxi, REVRAN FBR 720 - RENNER ou similar - R1</t>
  </si>
  <si>
    <t xml:space="preserve"> 7.4 </t>
  </si>
  <si>
    <t xml:space="preserve"> 88489 </t>
  </si>
  <si>
    <t>APLICAÇÃO MANUAL DE PINTURA COM TINTA LÁTEX ACRÍLICA EM PAREDES, DUAS DEMÃOS. AF_06/2014</t>
  </si>
  <si>
    <t xml:space="preserve"> 8 </t>
  </si>
  <si>
    <t>VIDROS</t>
  </si>
  <si>
    <t xml:space="preserve"> 8.1 </t>
  </si>
  <si>
    <t xml:space="preserve"> 102162 </t>
  </si>
  <si>
    <t>INSTALAÇÃO DE VIDRO LISO INCOLOR, E = 4 MM, EM ESQUADRIA DE ALUMÍNIO OU PVC, FIXADO COM BAGUETE. AF_01/2021_P</t>
  </si>
  <si>
    <t xml:space="preserve"> 9 </t>
  </si>
  <si>
    <t>INSTALAÇÕES ELÉTRICAS</t>
  </si>
  <si>
    <t xml:space="preserve"> 9.1 </t>
  </si>
  <si>
    <t xml:space="preserve"> 91924 </t>
  </si>
  <si>
    <t>CABO DE COBRE FLEXÍVEL ISOLADO, 1,5 MM², ANTI-CHAMA 450/750 V, PARA CIRCUITOS TERMINAIS - FORNECIMENTO E INSTALAÇÃO. AF_12/2015</t>
  </si>
  <si>
    <t xml:space="preserve"> 9.2 </t>
  </si>
  <si>
    <t xml:space="preserve"> 91926 </t>
  </si>
  <si>
    <t>CABO DE COBRE FLEXÍVEL ISOLADO, 2,5 MM², ANTI-CHAMA 450/750 V, PARA CIRCUITOS TERMINAIS - FORNECIMENTO E INSTALAÇÃO. AF_12/2015</t>
  </si>
  <si>
    <t xml:space="preserve"> 9.3 </t>
  </si>
  <si>
    <t xml:space="preserve"> 95749 </t>
  </si>
  <si>
    <t>ELETRODUTO DE AÇO GALVANIZADO, CLASSE LEVE, DN 20 MM (3/4), APARENTE, INSTALADO EM PAREDE - FORNECIMENTO E INSTALAÇÃO. AF_11/2016_P</t>
  </si>
  <si>
    <t xml:space="preserve"> 9.4 </t>
  </si>
  <si>
    <t xml:space="preserve"> 063036 </t>
  </si>
  <si>
    <t>ELETROCALHA LISA TIPO ""U"" 50x50mm CHAPA 24</t>
  </si>
  <si>
    <t xml:space="preserve"> 9.5 </t>
  </si>
  <si>
    <t xml:space="preserve"> 063542 </t>
  </si>
  <si>
    <t>TAMPA DE ENCAIXE PARA ELETROCALHA 50mm CHAPA 24</t>
  </si>
  <si>
    <t xml:space="preserve"> 9.6 </t>
  </si>
  <si>
    <t xml:space="preserve"> 95801 </t>
  </si>
  <si>
    <t>CONDULETE DE ALUMÍNIO, TIPO X, PARA ELETRODUTO DE AÇO GALVANIZADO DN 20 MM (3/4''), APARENTE - FORNECIMENTO E INSTALAÇÃO. AF_11/2016_P</t>
  </si>
  <si>
    <t xml:space="preserve"> 9.7 </t>
  </si>
  <si>
    <t xml:space="preserve"> 060630 </t>
  </si>
  <si>
    <t>LUMINARIA SPOT 12W DICROICA LED DIRECI. BASE BRANCA ILUMINIM</t>
  </si>
  <si>
    <t xml:space="preserve"> 9.8 </t>
  </si>
  <si>
    <t xml:space="preserve"> 12368 </t>
  </si>
  <si>
    <t>Luminária de sobrepor, (tecnolux ref.FLP-6478/2x20) Tubled corpo/ refletor e aletas fabricadas em chapa de aço tratada e pintada em epoxi branco, para uso de 2 lampadas tubled de 20w</t>
  </si>
  <si>
    <t xml:space="preserve"> 9.9 </t>
  </si>
  <si>
    <t xml:space="preserve"> ED-17978 </t>
  </si>
  <si>
    <t>SETOP</t>
  </si>
  <si>
    <t>CONJUNTO PARA CONDULETE DE 3/4" (20MM) COM UMA (1) TOMADA PADRÃO, TRÊS (3) POLOS, CORRENTE 20A, TENSÃO 250V, (2P+T/20A-250V) E PLACA DE UM (1) POSTO, INCLUSIVE FORNECIMENTO, INSTALAÇÃO, SUPORTE, MÓDULO E PLACA, EXCLUSIVE CONDULETE</t>
  </si>
  <si>
    <t xml:space="preserve"> 9.10 </t>
  </si>
  <si>
    <t xml:space="preserve"> ELE-CON-185 </t>
  </si>
  <si>
    <t>CONJUNTO PARA CONDULETE DE 3/4" (20MM) COM UM (1) INTERRUPTOR SIMPLES, CORRENTE 10A, TENSÃO 250V, (10A-250V) E PLACA DE UM (1) POSTO, INCLUSIVE FORNECIMENTO, INSTALAÇÃO, SUPORTE, MÓDULO E PLACA, EXCLUSIVE CONDULETE</t>
  </si>
  <si>
    <t xml:space="preserve"> 9.11 </t>
  </si>
  <si>
    <t xml:space="preserve"> 91959 </t>
  </si>
  <si>
    <t>INTERRUPTOR SIMPLES (2 MÓDULOS), 10A/250V, INCLUINDO SUPORTE E PLACA - FORNECIMENTO E INSTALAÇÃO. AF_12/2015</t>
  </si>
  <si>
    <t xml:space="preserve"> 9.12 </t>
  </si>
  <si>
    <t xml:space="preserve"> 93655 </t>
  </si>
  <si>
    <t>DISJUNTOR MONOPOLAR TIPO DIN, CORRENTE NOMINAL DE 20A - FORNECIMENTO E INSTALAÇÃO. AF_10/2020</t>
  </si>
  <si>
    <t xml:space="preserve"> 9.13 </t>
  </si>
  <si>
    <t xml:space="preserve"> 063999 </t>
  </si>
  <si>
    <t>FITA ISOLANTE 33 ROLO 19mmxm</t>
  </si>
  <si>
    <t xml:space="preserve"> 9.14 </t>
  </si>
  <si>
    <t xml:space="preserve"> 97660 </t>
  </si>
  <si>
    <t>REMOÇÃO DE INTERRUPTORES/TOMADAS ELÉTRICAS, DE FORMA MANUAL, SEM REAPROVEITAMENTO. AF_12/2017</t>
  </si>
  <si>
    <t xml:space="preserve"> 9.15 </t>
  </si>
  <si>
    <t xml:space="preserve"> 97661 </t>
  </si>
  <si>
    <t>REMOÇÃO DE CABOS ELÉTRICOS, DE FORMA MANUAL, SEM REAPROVEITAMENTO. AF_12/2017</t>
  </si>
  <si>
    <t xml:space="preserve"> 9.16 </t>
  </si>
  <si>
    <t xml:space="preserve"> 97665 </t>
  </si>
  <si>
    <t>REMOÇÃO DE LUMINÁRIAS, DE FORMA MANUAL, SEM REAPROVEITAMENTO. AF_12/2017</t>
  </si>
  <si>
    <t xml:space="preserve"> 9.17 </t>
  </si>
  <si>
    <t xml:space="preserve"> 88264 </t>
  </si>
  <si>
    <t>ELETRICISTA COM ENCARGOS COMPLEMENTARES</t>
  </si>
  <si>
    <t xml:space="preserve"> 10 </t>
  </si>
  <si>
    <t>SERVIÇOS EXTERNOS</t>
  </si>
  <si>
    <t xml:space="preserve"> 10.1 </t>
  </si>
  <si>
    <t xml:space="preserve"> 94994 </t>
  </si>
  <si>
    <t>EXECUÇÃO DE PASSEIO (CALÇADA) OU PISO DE CONCRETO COM CONCRETO MOLDADO IN LOCO, FEITO EM OBRA, ACABAMENTO CONVENCIONAL, ESPESSURA 8 CM, ARMADO. AF_07/2016</t>
  </si>
  <si>
    <t xml:space="preserve"> 10.2 </t>
  </si>
  <si>
    <t xml:space="preserve"> 96396 </t>
  </si>
  <si>
    <t>EXECUÇÃO E COMPACTAÇÃO DE BASE E OU SUB BASE PARA PAVIMENTAÇÃO DE BRITA GRADUADA SIMPLES - EXCLUSIVE CARGA E TRANSPORTE. AF_11/2019</t>
  </si>
  <si>
    <t xml:space="preserve"> 10.3 </t>
  </si>
  <si>
    <t xml:space="preserve"> 95956 </t>
  </si>
  <si>
    <t>(COMPOSIÇÃO REPRESENTATIVA) EXECUÇÃO DE ESTRUTURAS DE CONCRETO ARMADO, PARA RAMPA E ESCADA, FCK = 25 MPA. AF_01/2017</t>
  </si>
  <si>
    <t xml:space="preserve"> 10.4 </t>
  </si>
  <si>
    <t xml:space="preserve"> 0035 </t>
  </si>
  <si>
    <t>REFERÊNCIA SINAPI (101094) - PISO PODOTÁTIL, DIRECIONAL OU ALERTA, ASSENTADO SOBRE ARGAMASSA. AF_05/2020</t>
  </si>
  <si>
    <t xml:space="preserve"> 10.5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</si>
  <si>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</si>
  <si>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</si>
  <si>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 xml:space="preserve"> 10.6 </t>
  </si>
  <si>
    <t xml:space="preserve"> 99855 </t>
  </si>
  <si>
    <t>CORRIMÃO SIMPLES, DIÂMETRO EXTERNO = 1 1/2", EM AÇO GALVANIZADO. AF_04/2019_P</t>
  </si>
  <si>
    <t xml:space="preserve"> 10.7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</si>
  <si>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</si>
  <si>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</si>
  <si>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10.8 </t>
  </si>
  <si>
    <t xml:space="preserve"> 96385 </t>
  </si>
  <si>
    <t>EXECUÇÃO E COMPACTAÇÃO DE ATERRO COM SOLO PREDOMINANTEMENTE ARGILOSO. AF_11/2019</t>
  </si>
  <si>
    <t xml:space="preserve"> 10.9 </t>
  </si>
  <si>
    <t xml:space="preserve"> 9537 </t>
  </si>
  <si>
    <t>LIMPEZA FINAL DA OBRA</t>
  </si>
  <si>
    <t>Totais -&gt;</t>
  </si>
  <si>
    <t>Total Geral</t>
  </si>
  <si>
    <t xml:space="preserve">_______________________________________________________________
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</si>
  <si>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</si>
  <si>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</si>
  <si>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</si>
  <si>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</si>
  <si>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</si>
  <si>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</si>
  <si>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</si>
  <si>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</si>
  <si>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</si>
  <si>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</si>
  <si>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</si>
  <si>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</si>
  <si>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</si>
  <si>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</si>
  <si>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</si>
  <si>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</si>
  <si>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</si>
  <si>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</si>
  <si>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</si>
  <si>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</si>
  <si>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</si>
  <si>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</si>
  <si>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</si>
  <si>
    <t>It</t>
  </si>
  <si>
    <t>DESCRIÇÃO</t>
  </si>
  <si>
    <t>30 dias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</si>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</sst>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0\ %"/>
    <numFmt numFmtId="170" formatCode="&quot;R$&quot;\ #,##0.00"/>
  </numFmts>
  <fonts count="38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10"/>
      <name val="Arial Narrow"/>
      <family val="2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4"/>
      <color rgb="FFFF0000"/>
      <name val="Arial Narrow"/>
      <family val="2"/>
    </font>
    <font>
      <b/>
      <sz val="8"/>
      <name val="ZapfHumnst BT"/>
      <family val="2"/>
    </font>
    <font>
      <b/>
      <sz val="9"/>
      <name val="ZapfHumnst BT"/>
      <family val="2"/>
    </font>
    <font>
      <b/>
      <sz val="10"/>
      <name val="ZapfHumnst BT"/>
      <family val="2"/>
    </font>
    <font>
      <b/>
      <sz val="8"/>
      <color indexed="10"/>
      <name val="ZapfHumnst BT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">
    <xf numFmtId="0" fontId="0" fillId="0" borderId="0"/>
    <xf numFmtId="0" fontId="31" fillId="0" borderId="0"/>
  </cellStyleXfs>
  <cellXfs count="7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right" vertical="top" wrapText="1"/>
    </xf>
    <xf numFmtId="4" fontId="22" fillId="23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1" fillId="22" borderId="0" xfId="0" applyFont="1" applyFill="1" applyAlignment="1">
      <alignment horizontal="right" vertical="top" wrapText="1"/>
    </xf>
    <xf numFmtId="4" fontId="22" fillId="23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center" vertical="top" wrapText="1"/>
    </xf>
    <xf numFmtId="49" fontId="25" fillId="26" borderId="18" xfId="0" applyNumberFormat="1" applyFont="1" applyFill="1" applyBorder="1" applyAlignment="1" applyProtection="1">
      <alignment horizontal="left" vertical="center" wrapText="1"/>
      <protection locked="0"/>
    </xf>
    <xf numFmtId="49" fontId="25" fillId="26" borderId="18" xfId="0" applyNumberFormat="1" applyFont="1" applyFill="1" applyBorder="1" applyAlignment="1" applyProtection="1">
      <alignment horizontal="center" vertical="center" wrapText="1"/>
      <protection locked="0"/>
    </xf>
    <xf numFmtId="0" fontId="26" fillId="26" borderId="18" xfId="0" applyFont="1" applyFill="1" applyBorder="1" applyAlignment="1">
      <alignment horizontal="left"/>
    </xf>
    <xf numFmtId="4" fontId="25" fillId="26" borderId="18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8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center" vertical="top" wrapText="1"/>
    </xf>
    <xf numFmtId="0" fontId="27" fillId="0" borderId="18" xfId="0" applyFont="1" applyBorder="1" applyAlignment="1">
      <alignment horizontal="center" vertical="top" wrapText="1"/>
    </xf>
    <xf numFmtId="0" fontId="25" fillId="0" borderId="18" xfId="0" applyFont="1" applyBorder="1" applyAlignment="1">
      <alignment horizontal="left" vertical="top" wrapText="1"/>
    </xf>
    <xf numFmtId="0" fontId="25" fillId="0" borderId="18" xfId="0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top" wrapText="1"/>
    </xf>
    <xf numFmtId="4" fontId="28" fillId="0" borderId="18" xfId="0" applyNumberFormat="1" applyFont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left" vertical="top" wrapText="1"/>
    </xf>
    <xf numFmtId="0" fontId="29" fillId="0" borderId="18" xfId="0" applyFont="1" applyBorder="1" applyAlignment="1">
      <alignment horizontal="center" vertical="top" wrapText="1"/>
    </xf>
    <xf numFmtId="4" fontId="26" fillId="27" borderId="18" xfId="0" applyNumberFormat="1" applyFont="1" applyFill="1" applyBorder="1" applyAlignment="1" applyProtection="1">
      <alignment horizontal="center" vertical="center" wrapText="1"/>
      <protection locked="0"/>
    </xf>
    <xf numFmtId="49" fontId="25" fillId="27" borderId="18" xfId="0" applyNumberFormat="1" applyFont="1" applyFill="1" applyBorder="1" applyAlignment="1" applyProtection="1">
      <alignment horizontal="center" vertical="center" wrapText="1"/>
      <protection locked="0"/>
    </xf>
    <xf numFmtId="0" fontId="30" fillId="28" borderId="0" xfId="0" applyFont="1" applyFill="1" applyAlignment="1">
      <alignment horizontal="center" vertical="top" wrapText="1"/>
    </xf>
    <xf numFmtId="49" fontId="32" fillId="0" borderId="19" xfId="1" applyNumberFormat="1" applyFont="1" applyBorder="1" applyAlignment="1">
      <alignment horizontal="right" vertical="center" wrapText="1"/>
    </xf>
    <xf numFmtId="49" fontId="32" fillId="0" borderId="20" xfId="1" applyNumberFormat="1" applyFont="1" applyBorder="1" applyAlignment="1">
      <alignment horizontal="right" vertical="center" wrapText="1"/>
    </xf>
    <xf numFmtId="49" fontId="33" fillId="0" borderId="18" xfId="1" applyNumberFormat="1" applyFont="1" applyBorder="1" applyAlignment="1">
      <alignment horizontal="center" vertical="center" wrapText="1"/>
    </xf>
    <xf numFmtId="0" fontId="34" fillId="29" borderId="18" xfId="1" applyFont="1" applyFill="1" applyBorder="1" applyAlignment="1">
      <alignment horizontal="center" vertical="center" wrapText="1"/>
    </xf>
    <xf numFmtId="0" fontId="35" fillId="29" borderId="18" xfId="1" applyFont="1" applyFill="1" applyBorder="1" applyAlignment="1">
      <alignment horizontal="center" vertical="center" wrapText="1"/>
    </xf>
    <xf numFmtId="4" fontId="35" fillId="29" borderId="18" xfId="1" applyNumberFormat="1" applyFont="1" applyFill="1" applyBorder="1" applyAlignment="1">
      <alignment horizontal="center" vertical="center" wrapText="1"/>
    </xf>
    <xf numFmtId="0" fontId="34" fillId="0" borderId="18" xfId="1" applyFont="1" applyBorder="1" applyAlignment="1">
      <alignment horizontal="center" vertical="center" wrapText="1"/>
    </xf>
    <xf numFmtId="0" fontId="34" fillId="0" borderId="18" xfId="1" applyFont="1" applyBorder="1" applyAlignment="1">
      <alignment horizontal="left" vertical="center" wrapText="1"/>
    </xf>
    <xf numFmtId="9" fontId="34" fillId="0" borderId="18" xfId="1" applyNumberFormat="1" applyFont="1" applyBorder="1" applyAlignment="1">
      <alignment horizontal="center" vertical="center" wrapText="1"/>
    </xf>
    <xf numFmtId="4" fontId="34" fillId="0" borderId="18" xfId="1" applyNumberFormat="1" applyFont="1" applyBorder="1" applyAlignment="1">
      <alignment horizontal="center" vertical="center" wrapText="1"/>
    </xf>
    <xf numFmtId="4" fontId="34" fillId="30" borderId="18" xfId="1" applyNumberFormat="1" applyFont="1" applyFill="1" applyBorder="1" applyAlignment="1">
      <alignment horizontal="center" vertical="center" wrapText="1"/>
    </xf>
    <xf numFmtId="0" fontId="36" fillId="0" borderId="18" xfId="1" applyFont="1" applyBorder="1" applyAlignment="1">
      <alignment horizontal="center" vertical="center" wrapText="1"/>
    </xf>
    <xf numFmtId="4" fontId="34" fillId="0" borderId="18" xfId="1" applyNumberFormat="1" applyFont="1" applyBorder="1" applyAlignment="1">
      <alignment horizontal="center" wrapText="1"/>
    </xf>
    <xf numFmtId="4" fontId="36" fillId="0" borderId="18" xfId="1" applyNumberFormat="1" applyFont="1" applyBorder="1" applyAlignment="1">
      <alignment horizontal="center" vertical="center" wrapText="1"/>
    </xf>
    <xf numFmtId="4" fontId="36" fillId="0" borderId="18" xfId="1" applyNumberFormat="1" applyFont="1" applyBorder="1" applyAlignment="1">
      <alignment horizontal="center" vertical="center" wrapText="1"/>
    </xf>
    <xf numFmtId="4" fontId="37" fillId="0" borderId="18" xfId="1" applyNumberFormat="1" applyFont="1" applyBorder="1" applyAlignment="1">
      <alignment horizontal="center" vertical="center" wrapText="1"/>
    </xf>
    <xf numFmtId="0" fontId="20" fillId="21" borderId="0" xfId="0" applyFont="1" applyFill="1" applyAlignment="1">
      <alignment horizontal="center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8" xfId="0" applyFont="1" applyFill="1" applyBorder="1" applyAlignment="1">
      <alignment horizontal="right" vertical="top" wrapText="1"/>
    </xf>
    <xf numFmtId="4" fontId="13" fillId="14" borderId="21" xfId="0" applyNumberFormat="1" applyFont="1" applyFill="1" applyBorder="1" applyAlignment="1">
      <alignment horizontal="right" vertical="top" wrapText="1"/>
    </xf>
    <xf numFmtId="170" fontId="21" fillId="22" borderId="18" xfId="0" applyNumberFormat="1" applyFont="1" applyFill="1" applyBorder="1" applyAlignment="1">
      <alignment horizontal="right" vertical="top" wrapText="1"/>
    </xf>
    <xf numFmtId="170" fontId="22" fillId="23" borderId="18" xfId="0" applyNumberFormat="1" applyFont="1" applyFill="1" applyBorder="1" applyAlignment="1">
      <alignment horizontal="right" vertical="top" wrapText="1"/>
    </xf>
    <xf numFmtId="170" fontId="21" fillId="22" borderId="18" xfId="0" applyNumberFormat="1" applyFont="1" applyFill="1" applyBorder="1" applyAlignment="1">
      <alignment horizontal="right" vertical="top" wrapText="1"/>
    </xf>
  </cellXfs>
  <cellStyles count="2">
    <cellStyle name="Normal" xfId="0" builtinId="0"/>
    <cellStyle name="Normal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tabSelected="1" showOutlineSymbols="0" showWhiteSpace="0" topLeftCell="A88" workbookViewId="0">
      <selection activeCell="H99" sqref="H99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9" width="10" bestFit="1" customWidth="1"/>
    <col min="10" max="10" width="10.5" bestFit="1" customWidth="1"/>
    <col min="11" max="12" width="11.375" bestFit="1" customWidth="1"/>
    <col min="13" max="13" width="10" bestFit="1" customWidth="1"/>
  </cols>
  <sheetData>
    <row r="1" spans="1:13" ht="15">
      <c r="A1" s="1"/>
      <c r="B1" s="1"/>
      <c r="C1" s="1"/>
      <c r="D1" s="1" t="s">
        <v>0</v>
      </c>
      <c r="E1" s="22"/>
      <c r="F1" s="22"/>
      <c r="G1" s="22" t="s">
        <v>2</v>
      </c>
      <c r="H1" s="22"/>
      <c r="I1" s="22"/>
      <c r="J1" s="22" t="s">
        <v>3</v>
      </c>
      <c r="K1" s="22"/>
      <c r="L1" s="22"/>
      <c r="M1" s="22"/>
    </row>
    <row r="2" spans="1:13" ht="79.5" customHeight="1">
      <c r="A2" s="17"/>
      <c r="B2" s="17"/>
      <c r="C2" s="17"/>
      <c r="D2" s="17" t="s">
        <v>4</v>
      </c>
      <c r="E2" s="23"/>
      <c r="F2" s="23"/>
      <c r="G2" s="23" t="s">
        <v>6</v>
      </c>
      <c r="H2" s="23"/>
      <c r="I2" s="23"/>
      <c r="J2" s="23" t="s">
        <v>7</v>
      </c>
      <c r="K2" s="23"/>
      <c r="L2" s="23"/>
      <c r="M2" s="23"/>
    </row>
    <row r="3" spans="1:13" ht="75" customHeight="1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>
      <c r="A4" s="26" t="s">
        <v>9</v>
      </c>
      <c r="B4" s="27" t="s">
        <v>10</v>
      </c>
      <c r="C4" s="26" t="s">
        <v>11</v>
      </c>
      <c r="D4" s="26" t="s">
        <v>12</v>
      </c>
      <c r="E4" s="28" t="s">
        <v>13</v>
      </c>
      <c r="F4" s="27" t="s">
        <v>14</v>
      </c>
      <c r="G4" s="28" t="s">
        <v>15</v>
      </c>
      <c r="H4" s="26"/>
      <c r="I4" s="26"/>
      <c r="J4" s="28" t="s">
        <v>16</v>
      </c>
      <c r="K4" s="26"/>
      <c r="L4" s="26"/>
      <c r="M4" s="27" t="s">
        <v>17</v>
      </c>
    </row>
    <row r="5" spans="1:13" ht="15" customHeight="1">
      <c r="A5" s="27"/>
      <c r="B5" s="27"/>
      <c r="C5" s="27"/>
      <c r="D5" s="27"/>
      <c r="E5" s="27"/>
      <c r="F5" s="27"/>
      <c r="G5" s="2" t="s">
        <v>18</v>
      </c>
      <c r="H5" s="2" t="s">
        <v>19</v>
      </c>
      <c r="I5" s="2" t="s">
        <v>16</v>
      </c>
      <c r="J5" s="2" t="s">
        <v>18</v>
      </c>
      <c r="K5" s="2" t="s">
        <v>19</v>
      </c>
      <c r="L5" s="2" t="s">
        <v>16</v>
      </c>
      <c r="M5" s="27"/>
    </row>
    <row r="6" spans="1:13" ht="24" customHeight="1">
      <c r="A6" s="3" t="s">
        <v>20</v>
      </c>
      <c r="B6" s="3"/>
      <c r="C6" s="3"/>
      <c r="D6" s="3" t="s">
        <v>21</v>
      </c>
      <c r="E6" s="3"/>
      <c r="F6" s="4"/>
      <c r="G6" s="3"/>
      <c r="H6" s="3"/>
      <c r="I6" s="3"/>
      <c r="J6" s="3"/>
      <c r="K6" s="3"/>
      <c r="L6" s="5">
        <f>SUM(L7:L11)</f>
        <v>33455.520000000004</v>
      </c>
      <c r="M6" s="6">
        <v>0.22329065169889475</v>
      </c>
    </row>
    <row r="7" spans="1:13" ht="24" customHeight="1">
      <c r="A7" s="7" t="s">
        <v>22</v>
      </c>
      <c r="B7" s="9" t="s">
        <v>23</v>
      </c>
      <c r="C7" s="7" t="s">
        <v>24</v>
      </c>
      <c r="D7" s="7" t="s">
        <v>25</v>
      </c>
      <c r="E7" s="8" t="s">
        <v>26</v>
      </c>
      <c r="F7" s="9">
        <v>2</v>
      </c>
      <c r="G7" s="10">
        <v>8135.31</v>
      </c>
      <c r="H7" s="10">
        <v>383.81</v>
      </c>
      <c r="I7" s="10">
        <f>G7+H7</f>
        <v>8519.1200000000008</v>
      </c>
      <c r="J7" s="10">
        <f>F7*G7</f>
        <v>16270.62</v>
      </c>
      <c r="K7" s="10">
        <f>F7*H7</f>
        <v>767.62</v>
      </c>
      <c r="L7" s="10">
        <f>J7+K7</f>
        <v>17038.240000000002</v>
      </c>
      <c r="M7" s="11">
        <v>0.11371754835680857</v>
      </c>
    </row>
    <row r="8" spans="1:13" ht="24" customHeight="1">
      <c r="A8" s="7" t="s">
        <v>27</v>
      </c>
      <c r="B8" s="9" t="s">
        <v>28</v>
      </c>
      <c r="C8" s="7" t="s">
        <v>24</v>
      </c>
      <c r="D8" s="7" t="s">
        <v>29</v>
      </c>
      <c r="E8" s="8" t="s">
        <v>30</v>
      </c>
      <c r="F8" s="9">
        <v>10</v>
      </c>
      <c r="G8" s="10">
        <v>101.68</v>
      </c>
      <c r="H8" s="10">
        <v>1.47</v>
      </c>
      <c r="I8" s="10">
        <f>G8+H8</f>
        <v>103.15</v>
      </c>
      <c r="J8" s="10">
        <f>F8*G8</f>
        <v>1016.8000000000001</v>
      </c>
      <c r="K8" s="10">
        <f>F8*H8</f>
        <v>14.7</v>
      </c>
      <c r="L8" s="10">
        <f>J8+K8</f>
        <v>1031.5</v>
      </c>
      <c r="M8" s="11">
        <v>6.8844934177501932E-3</v>
      </c>
    </row>
    <row r="9" spans="1:13" ht="24" customHeight="1">
      <c r="A9" s="7" t="s">
        <v>31</v>
      </c>
      <c r="B9" s="9" t="s">
        <v>32</v>
      </c>
      <c r="C9" s="7" t="s">
        <v>24</v>
      </c>
      <c r="D9" s="7" t="s">
        <v>33</v>
      </c>
      <c r="E9" s="8" t="s">
        <v>34</v>
      </c>
      <c r="F9" s="9">
        <v>2</v>
      </c>
      <c r="G9" s="10">
        <v>48.24</v>
      </c>
      <c r="H9" s="10">
        <v>334.88</v>
      </c>
      <c r="I9" s="10">
        <f>G9+H9</f>
        <v>383.12</v>
      </c>
      <c r="J9" s="10">
        <f>F9*G9</f>
        <v>96.48</v>
      </c>
      <c r="K9" s="10">
        <f>F9*H9</f>
        <v>669.76</v>
      </c>
      <c r="L9" s="10">
        <f>J9+K9</f>
        <v>766.24</v>
      </c>
      <c r="M9" s="11">
        <v>5.1140806945389316E-3</v>
      </c>
    </row>
    <row r="10" spans="1:13" ht="24" customHeight="1">
      <c r="A10" s="7" t="s">
        <v>35</v>
      </c>
      <c r="B10" s="9" t="s">
        <v>36</v>
      </c>
      <c r="C10" s="7" t="s">
        <v>24</v>
      </c>
      <c r="D10" s="7" t="s">
        <v>37</v>
      </c>
      <c r="E10" s="8" t="s">
        <v>34</v>
      </c>
      <c r="F10" s="9">
        <v>48</v>
      </c>
      <c r="G10" s="10">
        <v>3.72</v>
      </c>
      <c r="H10" s="10">
        <v>6.61</v>
      </c>
      <c r="I10" s="10">
        <f>G10+H10</f>
        <v>10.33</v>
      </c>
      <c r="J10" s="10">
        <f>F10*G10</f>
        <v>178.56</v>
      </c>
      <c r="K10" s="10">
        <f>F10*H10</f>
        <v>317.28000000000003</v>
      </c>
      <c r="L10" s="10">
        <f>J10+K10</f>
        <v>495.84000000000003</v>
      </c>
      <c r="M10" s="11">
        <v>3.3093623036909896E-3</v>
      </c>
    </row>
    <row r="11" spans="1:13" ht="36" customHeight="1">
      <c r="A11" s="7" t="s">
        <v>38</v>
      </c>
      <c r="B11" s="9" t="s">
        <v>39</v>
      </c>
      <c r="C11" s="7" t="s">
        <v>24</v>
      </c>
      <c r="D11" s="7" t="s">
        <v>40</v>
      </c>
      <c r="E11" s="8" t="s">
        <v>34</v>
      </c>
      <c r="F11" s="9">
        <v>15</v>
      </c>
      <c r="G11" s="10">
        <v>138.77000000000001</v>
      </c>
      <c r="H11" s="10">
        <v>802.81</v>
      </c>
      <c r="I11" s="10">
        <f>G11+H11</f>
        <v>941.57999999999993</v>
      </c>
      <c r="J11" s="10">
        <f>F11*G11</f>
        <v>2081.5500000000002</v>
      </c>
      <c r="K11" s="10">
        <f>F11*H11</f>
        <v>12042.15</v>
      </c>
      <c r="L11" s="10">
        <f>J11+K11</f>
        <v>14123.7</v>
      </c>
      <c r="M11" s="11">
        <v>9.4265166926106064E-2</v>
      </c>
    </row>
    <row r="12" spans="1:13" ht="24" customHeight="1">
      <c r="A12" s="3" t="s">
        <v>41</v>
      </c>
      <c r="B12" s="3"/>
      <c r="C12" s="3"/>
      <c r="D12" s="3" t="s">
        <v>42</v>
      </c>
      <c r="E12" s="3"/>
      <c r="F12" s="4"/>
      <c r="G12" s="3"/>
      <c r="H12" s="3"/>
      <c r="I12" s="3"/>
      <c r="J12" s="3"/>
      <c r="K12" s="3"/>
      <c r="L12" s="5">
        <f>SUM(L13:L17)</f>
        <v>2948.17</v>
      </c>
      <c r="M12" s="6">
        <v>1.9676836606309828E-2</v>
      </c>
    </row>
    <row r="13" spans="1:13" ht="24" customHeight="1">
      <c r="A13" s="7" t="s">
        <v>43</v>
      </c>
      <c r="B13" s="9" t="s">
        <v>44</v>
      </c>
      <c r="C13" s="7" t="s">
        <v>24</v>
      </c>
      <c r="D13" s="7" t="s">
        <v>45</v>
      </c>
      <c r="E13" s="8" t="s">
        <v>46</v>
      </c>
      <c r="F13" s="9">
        <v>1</v>
      </c>
      <c r="G13" s="10">
        <v>38.130000000000003</v>
      </c>
      <c r="H13" s="10">
        <v>13.48</v>
      </c>
      <c r="I13" s="10">
        <f>G13+H13</f>
        <v>51.61</v>
      </c>
      <c r="J13" s="10">
        <f>F13*G13</f>
        <v>38.130000000000003</v>
      </c>
      <c r="K13" s="10">
        <f>F13*H13</f>
        <v>13.48</v>
      </c>
      <c r="L13" s="10">
        <f>J13+K13</f>
        <v>51.61</v>
      </c>
      <c r="M13" s="11">
        <v>3.4445826979165046E-4</v>
      </c>
    </row>
    <row r="14" spans="1:13" ht="24" customHeight="1">
      <c r="A14" s="7" t="s">
        <v>47</v>
      </c>
      <c r="B14" s="9" t="s">
        <v>48</v>
      </c>
      <c r="C14" s="7" t="s">
        <v>24</v>
      </c>
      <c r="D14" s="7" t="s">
        <v>49</v>
      </c>
      <c r="E14" s="8" t="s">
        <v>50</v>
      </c>
      <c r="F14" s="9">
        <v>4</v>
      </c>
      <c r="G14" s="10">
        <v>8.39</v>
      </c>
      <c r="H14" s="10">
        <v>2.67</v>
      </c>
      <c r="I14" s="10">
        <f t="shared" ref="I14:I17" si="0">G14+H14</f>
        <v>11.06</v>
      </c>
      <c r="J14" s="10">
        <f t="shared" ref="J14:J17" si="1">F14*G14</f>
        <v>33.56</v>
      </c>
      <c r="K14" s="10">
        <f t="shared" ref="K14:K17" si="2">F14*H14</f>
        <v>10.68</v>
      </c>
      <c r="L14" s="10">
        <f t="shared" ref="L14:L17" si="3">J14+K14</f>
        <v>44.24</v>
      </c>
      <c r="M14" s="11">
        <v>2.952690148339976E-4</v>
      </c>
    </row>
    <row r="15" spans="1:13" ht="36" customHeight="1">
      <c r="A15" s="7" t="s">
        <v>51</v>
      </c>
      <c r="B15" s="9" t="s">
        <v>52</v>
      </c>
      <c r="C15" s="7" t="s">
        <v>24</v>
      </c>
      <c r="D15" s="7" t="s">
        <v>53</v>
      </c>
      <c r="E15" s="8" t="s">
        <v>34</v>
      </c>
      <c r="F15" s="9">
        <v>41</v>
      </c>
      <c r="G15" s="10">
        <v>15.22</v>
      </c>
      <c r="H15" s="10">
        <v>5.16</v>
      </c>
      <c r="I15" s="10">
        <f t="shared" si="0"/>
        <v>20.380000000000003</v>
      </c>
      <c r="J15" s="10">
        <f t="shared" si="1"/>
        <v>624.02</v>
      </c>
      <c r="K15" s="10">
        <f t="shared" si="2"/>
        <v>211.56</v>
      </c>
      <c r="L15" s="10">
        <f t="shared" si="3"/>
        <v>835.57999999999993</v>
      </c>
      <c r="M15" s="11">
        <v>5.5768734949139176E-3</v>
      </c>
    </row>
    <row r="16" spans="1:13" ht="24" customHeight="1">
      <c r="A16" s="7" t="s">
        <v>54</v>
      </c>
      <c r="B16" s="9" t="s">
        <v>55</v>
      </c>
      <c r="C16" s="7" t="s">
        <v>24</v>
      </c>
      <c r="D16" s="7" t="s">
        <v>56</v>
      </c>
      <c r="E16" s="8" t="s">
        <v>34</v>
      </c>
      <c r="F16" s="9">
        <v>10</v>
      </c>
      <c r="G16" s="10">
        <v>1.2</v>
      </c>
      <c r="H16" s="10">
        <v>0.37</v>
      </c>
      <c r="I16" s="10">
        <f t="shared" si="0"/>
        <v>1.5699999999999998</v>
      </c>
      <c r="J16" s="10">
        <f t="shared" si="1"/>
        <v>12</v>
      </c>
      <c r="K16" s="10">
        <f t="shared" si="2"/>
        <v>3.7</v>
      </c>
      <c r="L16" s="10">
        <f t="shared" si="3"/>
        <v>15.7</v>
      </c>
      <c r="M16" s="11">
        <v>1.0478579414316823E-4</v>
      </c>
    </row>
    <row r="17" spans="1:13" ht="24" customHeight="1">
      <c r="A17" s="7" t="s">
        <v>57</v>
      </c>
      <c r="B17" s="9" t="s">
        <v>58</v>
      </c>
      <c r="C17" s="7" t="s">
        <v>59</v>
      </c>
      <c r="D17" s="7" t="s">
        <v>60</v>
      </c>
      <c r="E17" s="8" t="s">
        <v>46</v>
      </c>
      <c r="F17" s="9">
        <v>8</v>
      </c>
      <c r="G17" s="10">
        <v>96.33</v>
      </c>
      <c r="H17" s="10">
        <v>153.80000000000001</v>
      </c>
      <c r="I17" s="10">
        <f t="shared" si="0"/>
        <v>250.13</v>
      </c>
      <c r="J17" s="10">
        <f t="shared" si="1"/>
        <v>770.64</v>
      </c>
      <c r="K17" s="10">
        <f t="shared" si="2"/>
        <v>1230.4000000000001</v>
      </c>
      <c r="L17" s="10">
        <f t="shared" si="3"/>
        <v>2001.04</v>
      </c>
      <c r="M17" s="11">
        <v>1.3355450032627093E-2</v>
      </c>
    </row>
    <row r="18" spans="1:13" ht="24" customHeight="1">
      <c r="A18" s="3" t="s">
        <v>61</v>
      </c>
      <c r="B18" s="3"/>
      <c r="C18" s="3"/>
      <c r="D18" s="3" t="s">
        <v>62</v>
      </c>
      <c r="E18" s="3"/>
      <c r="F18" s="4"/>
      <c r="G18" s="3"/>
      <c r="H18" s="3"/>
      <c r="I18" s="3"/>
      <c r="J18" s="3"/>
      <c r="K18" s="3"/>
      <c r="L18" s="5">
        <f>L19</f>
        <v>6604.0199999999995</v>
      </c>
      <c r="M18" s="6">
        <v>4.4076909569258971E-2</v>
      </c>
    </row>
    <row r="19" spans="1:13" ht="48" customHeight="1">
      <c r="A19" s="7" t="s">
        <v>63</v>
      </c>
      <c r="B19" s="9" t="s">
        <v>64</v>
      </c>
      <c r="C19" s="7" t="s">
        <v>24</v>
      </c>
      <c r="D19" s="7" t="s">
        <v>65</v>
      </c>
      <c r="E19" s="8" t="s">
        <v>34</v>
      </c>
      <c r="F19" s="9">
        <v>57</v>
      </c>
      <c r="G19" s="10">
        <v>12</v>
      </c>
      <c r="H19" s="10">
        <v>103.86</v>
      </c>
      <c r="I19" s="10">
        <f t="shared" ref="I19" si="4">G19+H19</f>
        <v>115.86</v>
      </c>
      <c r="J19" s="10">
        <f t="shared" ref="J19" si="5">F19*G19</f>
        <v>684</v>
      </c>
      <c r="K19" s="10">
        <f t="shared" ref="K19" si="6">F19*H19</f>
        <v>5920.0199999999995</v>
      </c>
      <c r="L19" s="10">
        <f t="shared" ref="L19" si="7">J19+K19</f>
        <v>6604.0199999999995</v>
      </c>
      <c r="M19" s="11">
        <v>4.4076909569258971E-2</v>
      </c>
    </row>
    <row r="20" spans="1:13" ht="24" customHeight="1">
      <c r="A20" s="3" t="s">
        <v>66</v>
      </c>
      <c r="B20" s="3"/>
      <c r="C20" s="3"/>
      <c r="D20" s="3" t="s">
        <v>67</v>
      </c>
      <c r="E20" s="3"/>
      <c r="F20" s="4"/>
      <c r="G20" s="3"/>
      <c r="H20" s="3"/>
      <c r="I20" s="3"/>
      <c r="J20" s="3"/>
      <c r="K20" s="3"/>
      <c r="L20" s="5">
        <f>SUM(L21:L24)</f>
        <v>11589.81</v>
      </c>
      <c r="M20" s="6">
        <v>7.7353340434295065E-2</v>
      </c>
    </row>
    <row r="21" spans="1:13" ht="60" customHeight="1">
      <c r="A21" s="7" t="s">
        <v>68</v>
      </c>
      <c r="B21" s="9" t="s">
        <v>69</v>
      </c>
      <c r="C21" s="7" t="s">
        <v>24</v>
      </c>
      <c r="D21" s="7" t="s">
        <v>70</v>
      </c>
      <c r="E21" s="8" t="s">
        <v>50</v>
      </c>
      <c r="F21" s="9">
        <v>6</v>
      </c>
      <c r="G21" s="10">
        <v>188.77</v>
      </c>
      <c r="H21" s="10">
        <v>1062.29</v>
      </c>
      <c r="I21" s="10">
        <f t="shared" ref="I21" si="8">G21+H21</f>
        <v>1251.06</v>
      </c>
      <c r="J21" s="10">
        <f t="shared" ref="J21" si="9">F21*G21</f>
        <v>1132.6200000000001</v>
      </c>
      <c r="K21" s="10">
        <f t="shared" ref="K21" si="10">F21*H21</f>
        <v>6373.74</v>
      </c>
      <c r="L21" s="10">
        <f t="shared" ref="L21" si="11">J21+K21</f>
        <v>7506.36</v>
      </c>
      <c r="M21" s="11">
        <v>5.0099356288185494E-2</v>
      </c>
    </row>
    <row r="22" spans="1:13" ht="60" customHeight="1">
      <c r="A22" s="7" t="s">
        <v>71</v>
      </c>
      <c r="B22" s="9" t="s">
        <v>72</v>
      </c>
      <c r="C22" s="7" t="s">
        <v>24</v>
      </c>
      <c r="D22" s="7" t="s">
        <v>73</v>
      </c>
      <c r="E22" s="8" t="s">
        <v>50</v>
      </c>
      <c r="F22" s="9">
        <v>2</v>
      </c>
      <c r="G22" s="10">
        <v>179.96</v>
      </c>
      <c r="H22" s="10">
        <v>1019.37</v>
      </c>
      <c r="I22" s="10">
        <f t="shared" ref="I22:I24" si="12">G22+H22</f>
        <v>1199.33</v>
      </c>
      <c r="J22" s="10">
        <f t="shared" ref="J22:J24" si="13">F22*G22</f>
        <v>359.92</v>
      </c>
      <c r="K22" s="10">
        <f t="shared" ref="K22:K24" si="14">F22*H22</f>
        <v>2038.74</v>
      </c>
      <c r="L22" s="10">
        <f t="shared" ref="L22:L24" si="15">J22+K22</f>
        <v>2398.66</v>
      </c>
      <c r="M22" s="11">
        <v>1.6009267068754898E-2</v>
      </c>
    </row>
    <row r="23" spans="1:13" ht="60" customHeight="1">
      <c r="A23" s="7" t="s">
        <v>74</v>
      </c>
      <c r="B23" s="9" t="s">
        <v>75</v>
      </c>
      <c r="C23" s="7" t="s">
        <v>24</v>
      </c>
      <c r="D23" s="7" t="s">
        <v>76</v>
      </c>
      <c r="E23" s="8" t="s">
        <v>50</v>
      </c>
      <c r="F23" s="9">
        <v>1</v>
      </c>
      <c r="G23" s="10">
        <v>192.15</v>
      </c>
      <c r="H23" s="10">
        <v>1152.1600000000001</v>
      </c>
      <c r="I23" s="10">
        <f t="shared" si="12"/>
        <v>1344.3100000000002</v>
      </c>
      <c r="J23" s="10">
        <f t="shared" si="13"/>
        <v>192.15</v>
      </c>
      <c r="K23" s="10">
        <f t="shared" si="14"/>
        <v>1152.1600000000001</v>
      </c>
      <c r="L23" s="10">
        <f t="shared" si="15"/>
        <v>1344.3100000000002</v>
      </c>
      <c r="M23" s="11">
        <v>8.9722669378727703E-3</v>
      </c>
    </row>
    <row r="24" spans="1:13" ht="24" customHeight="1">
      <c r="A24" s="12" t="s">
        <v>77</v>
      </c>
      <c r="B24" s="14" t="s">
        <v>78</v>
      </c>
      <c r="C24" s="12" t="s">
        <v>24</v>
      </c>
      <c r="D24" s="12" t="s">
        <v>79</v>
      </c>
      <c r="E24" s="13" t="s">
        <v>80</v>
      </c>
      <c r="F24" s="14">
        <v>16</v>
      </c>
      <c r="G24" s="15">
        <v>0</v>
      </c>
      <c r="H24" s="15">
        <v>21.28</v>
      </c>
      <c r="I24" s="10">
        <f t="shared" si="12"/>
        <v>21.28</v>
      </c>
      <c r="J24" s="10">
        <f t="shared" si="13"/>
        <v>0</v>
      </c>
      <c r="K24" s="10">
        <f t="shared" si="14"/>
        <v>340.48</v>
      </c>
      <c r="L24" s="10">
        <f t="shared" si="15"/>
        <v>340.48</v>
      </c>
      <c r="M24" s="16">
        <v>2.2724501394819057E-3</v>
      </c>
    </row>
    <row r="25" spans="1:13" ht="24" customHeight="1">
      <c r="A25" s="3" t="s">
        <v>81</v>
      </c>
      <c r="B25" s="3"/>
      <c r="C25" s="3"/>
      <c r="D25" s="3" t="s">
        <v>82</v>
      </c>
      <c r="E25" s="3"/>
      <c r="F25" s="4"/>
      <c r="G25" s="3"/>
      <c r="H25" s="3"/>
      <c r="I25" s="3"/>
      <c r="J25" s="3"/>
      <c r="K25" s="3"/>
      <c r="L25" s="5">
        <f>SUM(L26:L34)</f>
        <v>14056.42</v>
      </c>
      <c r="M25" s="6">
        <v>9.381612308980336E-2</v>
      </c>
    </row>
    <row r="26" spans="1:13" ht="36" customHeight="1">
      <c r="A26" s="7" t="s">
        <v>83</v>
      </c>
      <c r="B26" s="9" t="s">
        <v>84</v>
      </c>
      <c r="C26" s="7" t="s">
        <v>24</v>
      </c>
      <c r="D26" s="7" t="s">
        <v>85</v>
      </c>
      <c r="E26" s="8" t="s">
        <v>34</v>
      </c>
      <c r="F26" s="9">
        <v>41</v>
      </c>
      <c r="G26" s="10">
        <v>15.16</v>
      </c>
      <c r="H26" s="10">
        <v>38.56</v>
      </c>
      <c r="I26" s="10">
        <f t="shared" ref="I26" si="16">G26+H26</f>
        <v>53.72</v>
      </c>
      <c r="J26" s="10">
        <f t="shared" ref="J26" si="17">F26*G26</f>
        <v>621.56000000000006</v>
      </c>
      <c r="K26" s="10">
        <f t="shared" ref="K26" si="18">F26*H26</f>
        <v>1580.96</v>
      </c>
      <c r="L26" s="10">
        <f t="shared" ref="L26" si="19">J26+K26</f>
        <v>2202.52</v>
      </c>
      <c r="M26" s="11">
        <v>1.4700178809949739E-2</v>
      </c>
    </row>
    <row r="27" spans="1:13" ht="36" customHeight="1">
      <c r="A27" s="7" t="s">
        <v>86</v>
      </c>
      <c r="B27" s="9" t="s">
        <v>87</v>
      </c>
      <c r="C27" s="7" t="s">
        <v>24</v>
      </c>
      <c r="D27" s="7" t="s">
        <v>88</v>
      </c>
      <c r="E27" s="8" t="s">
        <v>34</v>
      </c>
      <c r="F27" s="9">
        <v>13</v>
      </c>
      <c r="G27" s="10">
        <v>19.34</v>
      </c>
      <c r="H27" s="10">
        <v>113.53</v>
      </c>
      <c r="I27" s="10">
        <f t="shared" ref="I27:I34" si="20">G27+H27</f>
        <v>132.87</v>
      </c>
      <c r="J27" s="10">
        <f t="shared" ref="J27:J34" si="21">F27*G27</f>
        <v>251.42</v>
      </c>
      <c r="K27" s="10">
        <f t="shared" ref="K27:K34" si="22">F27*H27</f>
        <v>1475.89</v>
      </c>
      <c r="L27" s="10">
        <f t="shared" ref="L27:L34" si="23">J27+K27</f>
        <v>1727.3100000000002</v>
      </c>
      <c r="M27" s="11">
        <v>1.1528506374613752E-2</v>
      </c>
    </row>
    <row r="28" spans="1:13" ht="24" customHeight="1">
      <c r="A28" s="7" t="s">
        <v>89</v>
      </c>
      <c r="B28" s="9" t="s">
        <v>90</v>
      </c>
      <c r="C28" s="7" t="s">
        <v>24</v>
      </c>
      <c r="D28" s="7" t="s">
        <v>91</v>
      </c>
      <c r="E28" s="8" t="s">
        <v>34</v>
      </c>
      <c r="F28" s="9">
        <v>41</v>
      </c>
      <c r="G28" s="10">
        <v>14.9</v>
      </c>
      <c r="H28" s="10">
        <v>119.27</v>
      </c>
      <c r="I28" s="10">
        <f t="shared" si="20"/>
        <v>134.16999999999999</v>
      </c>
      <c r="J28" s="10">
        <f t="shared" si="21"/>
        <v>610.9</v>
      </c>
      <c r="K28" s="10">
        <f t="shared" si="22"/>
        <v>4890.07</v>
      </c>
      <c r="L28" s="10">
        <f t="shared" si="23"/>
        <v>5500.9699999999993</v>
      </c>
      <c r="M28" s="11">
        <v>3.6714873248900902E-2</v>
      </c>
    </row>
    <row r="29" spans="1:13" ht="24" customHeight="1">
      <c r="A29" s="7" t="s">
        <v>92</v>
      </c>
      <c r="B29" s="9" t="s">
        <v>93</v>
      </c>
      <c r="C29" s="7" t="s">
        <v>24</v>
      </c>
      <c r="D29" s="7" t="s">
        <v>94</v>
      </c>
      <c r="E29" s="8" t="s">
        <v>95</v>
      </c>
      <c r="F29" s="9">
        <v>24</v>
      </c>
      <c r="G29" s="10">
        <v>1.81</v>
      </c>
      <c r="H29" s="10">
        <v>6.21</v>
      </c>
      <c r="I29" s="10">
        <f t="shared" si="20"/>
        <v>8.02</v>
      </c>
      <c r="J29" s="10">
        <f t="shared" si="21"/>
        <v>43.44</v>
      </c>
      <c r="K29" s="10">
        <f t="shared" si="22"/>
        <v>149.04</v>
      </c>
      <c r="L29" s="10">
        <f t="shared" si="23"/>
        <v>192.48</v>
      </c>
      <c r="M29" s="11">
        <v>1.2846604876864344E-3</v>
      </c>
    </row>
    <row r="30" spans="1:13" ht="48" customHeight="1">
      <c r="A30" s="7" t="s">
        <v>96</v>
      </c>
      <c r="B30" s="9" t="s">
        <v>97</v>
      </c>
      <c r="C30" s="7" t="s">
        <v>24</v>
      </c>
      <c r="D30" s="7" t="s">
        <v>98</v>
      </c>
      <c r="E30" s="8" t="s">
        <v>34</v>
      </c>
      <c r="F30" s="9">
        <v>10</v>
      </c>
      <c r="G30" s="10">
        <v>5.05</v>
      </c>
      <c r="H30" s="10">
        <v>3.37</v>
      </c>
      <c r="I30" s="10">
        <f t="shared" si="20"/>
        <v>8.42</v>
      </c>
      <c r="J30" s="10">
        <f t="shared" si="21"/>
        <v>50.5</v>
      </c>
      <c r="K30" s="10">
        <f t="shared" si="22"/>
        <v>33.700000000000003</v>
      </c>
      <c r="L30" s="10">
        <f t="shared" si="23"/>
        <v>84.2</v>
      </c>
      <c r="M30" s="11">
        <v>5.6197222081877482E-4</v>
      </c>
    </row>
    <row r="31" spans="1:13" ht="60" customHeight="1">
      <c r="A31" s="7" t="s">
        <v>99</v>
      </c>
      <c r="B31" s="9" t="s">
        <v>100</v>
      </c>
      <c r="C31" s="7" t="s">
        <v>24</v>
      </c>
      <c r="D31" s="7" t="s">
        <v>101</v>
      </c>
      <c r="E31" s="8" t="s">
        <v>34</v>
      </c>
      <c r="F31" s="9">
        <v>10</v>
      </c>
      <c r="G31" s="10">
        <v>14.48</v>
      </c>
      <c r="H31" s="10">
        <v>20.09</v>
      </c>
      <c r="I31" s="10">
        <f t="shared" si="20"/>
        <v>34.57</v>
      </c>
      <c r="J31" s="10">
        <f t="shared" si="21"/>
        <v>144.80000000000001</v>
      </c>
      <c r="K31" s="10">
        <f t="shared" si="22"/>
        <v>200.9</v>
      </c>
      <c r="L31" s="10">
        <f t="shared" si="23"/>
        <v>345.70000000000005</v>
      </c>
      <c r="M31" s="11">
        <v>2.3072897474709082E-3</v>
      </c>
    </row>
    <row r="32" spans="1:13" ht="24" customHeight="1">
      <c r="A32" s="7" t="s">
        <v>102</v>
      </c>
      <c r="B32" s="9" t="s">
        <v>103</v>
      </c>
      <c r="C32" s="7" t="s">
        <v>24</v>
      </c>
      <c r="D32" s="7" t="s">
        <v>104</v>
      </c>
      <c r="E32" s="8" t="s">
        <v>34</v>
      </c>
      <c r="F32" s="9">
        <v>114</v>
      </c>
      <c r="G32" s="10">
        <v>7.42</v>
      </c>
      <c r="H32" s="10">
        <v>8.34</v>
      </c>
      <c r="I32" s="10">
        <f t="shared" si="20"/>
        <v>15.76</v>
      </c>
      <c r="J32" s="10">
        <f t="shared" si="21"/>
        <v>845.88</v>
      </c>
      <c r="K32" s="10">
        <f t="shared" si="22"/>
        <v>950.76</v>
      </c>
      <c r="L32" s="10">
        <f t="shared" si="23"/>
        <v>1796.6399999999999</v>
      </c>
      <c r="M32" s="11">
        <v>1.1991232432444699E-2</v>
      </c>
    </row>
    <row r="33" spans="1:13" ht="24" customHeight="1">
      <c r="A33" s="7" t="s">
        <v>105</v>
      </c>
      <c r="B33" s="9" t="s">
        <v>106</v>
      </c>
      <c r="C33" s="7" t="s">
        <v>24</v>
      </c>
      <c r="D33" s="7" t="s">
        <v>107</v>
      </c>
      <c r="E33" s="8" t="s">
        <v>34</v>
      </c>
      <c r="F33" s="9">
        <v>5</v>
      </c>
      <c r="G33" s="10">
        <v>9.18</v>
      </c>
      <c r="H33" s="10">
        <v>113.09</v>
      </c>
      <c r="I33" s="10">
        <f t="shared" si="20"/>
        <v>122.27000000000001</v>
      </c>
      <c r="J33" s="10">
        <f t="shared" si="21"/>
        <v>45.9</v>
      </c>
      <c r="K33" s="10">
        <f t="shared" si="22"/>
        <v>565.45000000000005</v>
      </c>
      <c r="L33" s="10">
        <f t="shared" si="23"/>
        <v>611.35</v>
      </c>
      <c r="M33" s="11">
        <v>4.0803054298997384E-3</v>
      </c>
    </row>
    <row r="34" spans="1:13" ht="36" customHeight="1">
      <c r="A34" s="7" t="s">
        <v>108</v>
      </c>
      <c r="B34" s="9" t="s">
        <v>109</v>
      </c>
      <c r="C34" s="7" t="s">
        <v>24</v>
      </c>
      <c r="D34" s="7" t="s">
        <v>110</v>
      </c>
      <c r="E34" s="8" t="s">
        <v>34</v>
      </c>
      <c r="F34" s="9">
        <v>75</v>
      </c>
      <c r="G34" s="10">
        <v>7.37</v>
      </c>
      <c r="H34" s="10">
        <v>13.9</v>
      </c>
      <c r="I34" s="10">
        <f t="shared" si="20"/>
        <v>21.27</v>
      </c>
      <c r="J34" s="10">
        <f t="shared" si="21"/>
        <v>552.75</v>
      </c>
      <c r="K34" s="10">
        <f t="shared" si="22"/>
        <v>1042.5</v>
      </c>
      <c r="L34" s="10">
        <f t="shared" si="23"/>
        <v>1595.25</v>
      </c>
      <c r="M34" s="11">
        <v>1.0647104338018415E-2</v>
      </c>
    </row>
    <row r="35" spans="1:13" ht="24" customHeight="1">
      <c r="A35" s="3" t="s">
        <v>111</v>
      </c>
      <c r="B35" s="3"/>
      <c r="C35" s="3"/>
      <c r="D35" s="3" t="s">
        <v>112</v>
      </c>
      <c r="E35" s="3"/>
      <c r="F35" s="4"/>
      <c r="G35" s="3"/>
      <c r="H35" s="3"/>
      <c r="I35" s="3"/>
      <c r="J35" s="3"/>
      <c r="K35" s="3"/>
      <c r="L35" s="5">
        <f>SUM(L36:L54)</f>
        <v>28668.250000000004</v>
      </c>
      <c r="M35" s="6">
        <v>0.19133919381814538</v>
      </c>
    </row>
    <row r="36" spans="1:13" ht="48" customHeight="1">
      <c r="A36" s="7" t="s">
        <v>113</v>
      </c>
      <c r="B36" s="9" t="s">
        <v>114</v>
      </c>
      <c r="C36" s="7" t="s">
        <v>24</v>
      </c>
      <c r="D36" s="7" t="s">
        <v>115</v>
      </c>
      <c r="E36" s="8" t="s">
        <v>50</v>
      </c>
      <c r="F36" s="9">
        <v>2</v>
      </c>
      <c r="G36" s="10">
        <v>30.27</v>
      </c>
      <c r="H36" s="10">
        <v>676.99</v>
      </c>
      <c r="I36" s="10">
        <f t="shared" ref="I36" si="24">G36+H36</f>
        <v>707.26</v>
      </c>
      <c r="J36" s="10">
        <f t="shared" ref="J36" si="25">F36*G36</f>
        <v>60.54</v>
      </c>
      <c r="K36" s="10">
        <f t="shared" ref="K36" si="26">F36*H36</f>
        <v>1353.98</v>
      </c>
      <c r="L36" s="10">
        <f t="shared" ref="L36" si="27">J36+K36</f>
        <v>1414.52</v>
      </c>
      <c r="M36" s="11">
        <v>9.4408663395792562E-3</v>
      </c>
    </row>
    <row r="37" spans="1:13" ht="60" customHeight="1">
      <c r="A37" s="7" t="s">
        <v>116</v>
      </c>
      <c r="B37" s="9" t="s">
        <v>117</v>
      </c>
      <c r="C37" s="7" t="s">
        <v>118</v>
      </c>
      <c r="D37" s="7" t="s">
        <v>119</v>
      </c>
      <c r="E37" s="8" t="s">
        <v>50</v>
      </c>
      <c r="F37" s="9">
        <v>2</v>
      </c>
      <c r="G37" s="10">
        <v>12.11</v>
      </c>
      <c r="H37" s="10">
        <v>1501.51</v>
      </c>
      <c r="I37" s="10">
        <f t="shared" ref="I37:I54" si="28">G37+H37</f>
        <v>1513.62</v>
      </c>
      <c r="J37" s="10">
        <f t="shared" ref="J37:J54" si="29">F37*G37</f>
        <v>24.22</v>
      </c>
      <c r="K37" s="10">
        <f t="shared" ref="K37:K54" si="30">F37*H37</f>
        <v>3003.02</v>
      </c>
      <c r="L37" s="10">
        <f t="shared" ref="L37:L54" si="31">J37+K37</f>
        <v>3027.24</v>
      </c>
      <c r="M37" s="11">
        <v>2.0204569902035962E-2</v>
      </c>
    </row>
    <row r="38" spans="1:13" ht="60" customHeight="1">
      <c r="A38" s="7" t="s">
        <v>120</v>
      </c>
      <c r="B38" s="9" t="s">
        <v>121</v>
      </c>
      <c r="C38" s="7" t="s">
        <v>24</v>
      </c>
      <c r="D38" s="7" t="s">
        <v>122</v>
      </c>
      <c r="E38" s="8" t="s">
        <v>95</v>
      </c>
      <c r="F38" s="9">
        <v>18</v>
      </c>
      <c r="G38" s="10">
        <v>22.69</v>
      </c>
      <c r="H38" s="10">
        <v>23.29</v>
      </c>
      <c r="I38" s="10">
        <f t="shared" si="28"/>
        <v>45.980000000000004</v>
      </c>
      <c r="J38" s="10">
        <f t="shared" si="29"/>
        <v>408.42</v>
      </c>
      <c r="K38" s="10">
        <f t="shared" si="30"/>
        <v>419.21999999999997</v>
      </c>
      <c r="L38" s="10">
        <f t="shared" si="31"/>
        <v>827.64</v>
      </c>
      <c r="M38" s="11">
        <v>5.5238799149459712E-3</v>
      </c>
    </row>
    <row r="39" spans="1:13" ht="60" customHeight="1">
      <c r="A39" s="7" t="s">
        <v>123</v>
      </c>
      <c r="B39" s="9" t="s">
        <v>124</v>
      </c>
      <c r="C39" s="7" t="s">
        <v>24</v>
      </c>
      <c r="D39" s="7" t="s">
        <v>125</v>
      </c>
      <c r="E39" s="8" t="s">
        <v>95</v>
      </c>
      <c r="F39" s="9">
        <v>12</v>
      </c>
      <c r="G39" s="10">
        <v>29.4</v>
      </c>
      <c r="H39" s="10">
        <v>33.33</v>
      </c>
      <c r="I39" s="10">
        <f t="shared" si="28"/>
        <v>62.73</v>
      </c>
      <c r="J39" s="10">
        <f t="shared" si="29"/>
        <v>352.79999999999995</v>
      </c>
      <c r="K39" s="10">
        <f t="shared" si="30"/>
        <v>399.96</v>
      </c>
      <c r="L39" s="10">
        <f t="shared" si="31"/>
        <v>752.76</v>
      </c>
      <c r="M39" s="11">
        <v>5.0241117451726956E-3</v>
      </c>
    </row>
    <row r="40" spans="1:13" ht="36" customHeight="1">
      <c r="A40" s="7" t="s">
        <v>126</v>
      </c>
      <c r="B40" s="9" t="s">
        <v>127</v>
      </c>
      <c r="C40" s="7" t="s">
        <v>24</v>
      </c>
      <c r="D40" s="7" t="s">
        <v>128</v>
      </c>
      <c r="E40" s="8" t="s">
        <v>50</v>
      </c>
      <c r="F40" s="9">
        <v>2</v>
      </c>
      <c r="G40" s="10">
        <v>2.2799999999999998</v>
      </c>
      <c r="H40" s="10">
        <v>17.57</v>
      </c>
      <c r="I40" s="10">
        <f t="shared" si="28"/>
        <v>19.850000000000001</v>
      </c>
      <c r="J40" s="10">
        <f t="shared" si="29"/>
        <v>4.5599999999999996</v>
      </c>
      <c r="K40" s="10">
        <f t="shared" si="30"/>
        <v>35.14</v>
      </c>
      <c r="L40" s="10">
        <f t="shared" si="31"/>
        <v>39.700000000000003</v>
      </c>
      <c r="M40" s="11">
        <v>2.6496789983973112E-4</v>
      </c>
    </row>
    <row r="41" spans="1:13" ht="60" customHeight="1">
      <c r="A41" s="7" t="s">
        <v>129</v>
      </c>
      <c r="B41" s="9" t="s">
        <v>130</v>
      </c>
      <c r="C41" s="7" t="s">
        <v>24</v>
      </c>
      <c r="D41" s="7" t="s">
        <v>131</v>
      </c>
      <c r="E41" s="8" t="s">
        <v>95</v>
      </c>
      <c r="F41" s="9">
        <v>12</v>
      </c>
      <c r="G41" s="10">
        <v>36.409999999999997</v>
      </c>
      <c r="H41" s="10">
        <v>62.26</v>
      </c>
      <c r="I41" s="10">
        <f t="shared" si="28"/>
        <v>98.669999999999987</v>
      </c>
      <c r="J41" s="10">
        <f t="shared" si="29"/>
        <v>436.91999999999996</v>
      </c>
      <c r="K41" s="10">
        <f t="shared" si="30"/>
        <v>747.12</v>
      </c>
      <c r="L41" s="10">
        <f t="shared" si="31"/>
        <v>1184.04</v>
      </c>
      <c r="M41" s="11">
        <v>7.9025841845399309E-3</v>
      </c>
    </row>
    <row r="42" spans="1:13" ht="60" customHeight="1">
      <c r="A42" s="7" t="s">
        <v>132</v>
      </c>
      <c r="B42" s="9" t="s">
        <v>133</v>
      </c>
      <c r="C42" s="7" t="s">
        <v>24</v>
      </c>
      <c r="D42" s="7" t="s">
        <v>134</v>
      </c>
      <c r="E42" s="8" t="s">
        <v>95</v>
      </c>
      <c r="F42" s="9">
        <v>18</v>
      </c>
      <c r="G42" s="10">
        <v>21.38</v>
      </c>
      <c r="H42" s="10">
        <v>64.05</v>
      </c>
      <c r="I42" s="10">
        <f t="shared" si="28"/>
        <v>85.429999999999993</v>
      </c>
      <c r="J42" s="10">
        <f t="shared" si="29"/>
        <v>384.84</v>
      </c>
      <c r="K42" s="10">
        <f t="shared" si="30"/>
        <v>1152.8999999999999</v>
      </c>
      <c r="L42" s="10">
        <f t="shared" si="31"/>
        <v>1537.7399999999998</v>
      </c>
      <c r="M42" s="11">
        <v>1.0263267967243027E-2</v>
      </c>
    </row>
    <row r="43" spans="1:13" ht="36" customHeight="1">
      <c r="A43" s="7" t="s">
        <v>135</v>
      </c>
      <c r="B43" s="9" t="s">
        <v>136</v>
      </c>
      <c r="C43" s="7" t="s">
        <v>24</v>
      </c>
      <c r="D43" s="7" t="s">
        <v>137</v>
      </c>
      <c r="E43" s="8" t="s">
        <v>50</v>
      </c>
      <c r="F43" s="9">
        <v>2</v>
      </c>
      <c r="G43" s="10">
        <v>8.49</v>
      </c>
      <c r="H43" s="10">
        <v>143.57</v>
      </c>
      <c r="I43" s="10">
        <f t="shared" si="28"/>
        <v>152.06</v>
      </c>
      <c r="J43" s="10">
        <f t="shared" si="29"/>
        <v>16.98</v>
      </c>
      <c r="K43" s="10">
        <f t="shared" si="30"/>
        <v>287.14</v>
      </c>
      <c r="L43" s="10">
        <f t="shared" si="31"/>
        <v>304.12</v>
      </c>
      <c r="M43" s="11">
        <v>2.029774249351613E-3</v>
      </c>
    </row>
    <row r="44" spans="1:13" ht="48" customHeight="1">
      <c r="A44" s="7" t="s">
        <v>138</v>
      </c>
      <c r="B44" s="9" t="s">
        <v>139</v>
      </c>
      <c r="C44" s="7" t="s">
        <v>24</v>
      </c>
      <c r="D44" s="7" t="s">
        <v>140</v>
      </c>
      <c r="E44" s="8" t="s">
        <v>50</v>
      </c>
      <c r="F44" s="9">
        <v>2</v>
      </c>
      <c r="G44" s="10">
        <v>19.68</v>
      </c>
      <c r="H44" s="10">
        <v>345.95</v>
      </c>
      <c r="I44" s="10">
        <f t="shared" si="28"/>
        <v>365.63</v>
      </c>
      <c r="J44" s="10">
        <f t="shared" si="29"/>
        <v>39.36</v>
      </c>
      <c r="K44" s="10">
        <f t="shared" si="30"/>
        <v>691.9</v>
      </c>
      <c r="L44" s="10">
        <f t="shared" si="31"/>
        <v>731.26</v>
      </c>
      <c r="M44" s="11">
        <v>4.8806152754861908E-3</v>
      </c>
    </row>
    <row r="45" spans="1:13" ht="36" customHeight="1">
      <c r="A45" s="7" t="s">
        <v>141</v>
      </c>
      <c r="B45" s="9" t="s">
        <v>142</v>
      </c>
      <c r="C45" s="7" t="s">
        <v>24</v>
      </c>
      <c r="D45" s="7" t="s">
        <v>143</v>
      </c>
      <c r="E45" s="8" t="s">
        <v>50</v>
      </c>
      <c r="F45" s="9">
        <v>2</v>
      </c>
      <c r="G45" s="10">
        <v>60.03</v>
      </c>
      <c r="H45" s="10">
        <v>356.32</v>
      </c>
      <c r="I45" s="10">
        <f t="shared" si="28"/>
        <v>416.35</v>
      </c>
      <c r="J45" s="10">
        <f t="shared" si="29"/>
        <v>120.06</v>
      </c>
      <c r="K45" s="10">
        <f t="shared" si="30"/>
        <v>712.64</v>
      </c>
      <c r="L45" s="10">
        <f t="shared" si="31"/>
        <v>832.7</v>
      </c>
      <c r="M45" s="11">
        <v>5.5576516422303299E-3</v>
      </c>
    </row>
    <row r="46" spans="1:13" ht="36" customHeight="1">
      <c r="A46" s="7" t="s">
        <v>144</v>
      </c>
      <c r="B46" s="9" t="s">
        <v>145</v>
      </c>
      <c r="C46" s="7" t="s">
        <v>24</v>
      </c>
      <c r="D46" s="7" t="s">
        <v>146</v>
      </c>
      <c r="E46" s="8" t="s">
        <v>50</v>
      </c>
      <c r="F46" s="9">
        <v>2</v>
      </c>
      <c r="G46" s="10">
        <v>3.96</v>
      </c>
      <c r="H46" s="10">
        <v>230.29</v>
      </c>
      <c r="I46" s="10">
        <f t="shared" si="28"/>
        <v>234.25</v>
      </c>
      <c r="J46" s="10">
        <f t="shared" si="29"/>
        <v>7.92</v>
      </c>
      <c r="K46" s="10">
        <f t="shared" si="30"/>
        <v>460.58</v>
      </c>
      <c r="L46" s="10">
        <f t="shared" si="31"/>
        <v>468.5</v>
      </c>
      <c r="M46" s="11">
        <v>3.1268881882849883E-3</v>
      </c>
    </row>
    <row r="47" spans="1:13" ht="36" customHeight="1">
      <c r="A47" s="7" t="s">
        <v>147</v>
      </c>
      <c r="B47" s="9" t="s">
        <v>148</v>
      </c>
      <c r="C47" s="7" t="s">
        <v>24</v>
      </c>
      <c r="D47" s="7" t="s">
        <v>149</v>
      </c>
      <c r="E47" s="8" t="s">
        <v>34</v>
      </c>
      <c r="F47" s="9">
        <v>1</v>
      </c>
      <c r="G47" s="10">
        <v>57.84</v>
      </c>
      <c r="H47" s="10">
        <v>547.91999999999996</v>
      </c>
      <c r="I47" s="10">
        <f t="shared" si="28"/>
        <v>605.76</v>
      </c>
      <c r="J47" s="10">
        <f t="shared" si="29"/>
        <v>57.84</v>
      </c>
      <c r="K47" s="10">
        <f t="shared" si="30"/>
        <v>547.91999999999996</v>
      </c>
      <c r="L47" s="10">
        <f t="shared" si="31"/>
        <v>605.76</v>
      </c>
      <c r="M47" s="11">
        <v>4.0429963477812475E-3</v>
      </c>
    </row>
    <row r="48" spans="1:13" ht="36" customHeight="1">
      <c r="A48" s="7" t="s">
        <v>150</v>
      </c>
      <c r="B48" s="9" t="s">
        <v>151</v>
      </c>
      <c r="C48" s="7" t="s">
        <v>24</v>
      </c>
      <c r="D48" s="7" t="s">
        <v>152</v>
      </c>
      <c r="E48" s="8" t="s">
        <v>50</v>
      </c>
      <c r="F48" s="9">
        <v>2</v>
      </c>
      <c r="G48" s="10">
        <v>4.83</v>
      </c>
      <c r="H48" s="10">
        <v>185.59</v>
      </c>
      <c r="I48" s="10">
        <f t="shared" si="28"/>
        <v>190.42000000000002</v>
      </c>
      <c r="J48" s="10">
        <f t="shared" si="29"/>
        <v>9.66</v>
      </c>
      <c r="K48" s="10">
        <f t="shared" si="30"/>
        <v>371.18</v>
      </c>
      <c r="L48" s="10">
        <f t="shared" si="31"/>
        <v>380.84000000000003</v>
      </c>
      <c r="M48" s="11">
        <v>2.5418230472282924E-3</v>
      </c>
    </row>
    <row r="49" spans="1:13" ht="36" customHeight="1">
      <c r="A49" s="7" t="s">
        <v>153</v>
      </c>
      <c r="B49" s="9" t="s">
        <v>154</v>
      </c>
      <c r="C49" s="7" t="s">
        <v>24</v>
      </c>
      <c r="D49" s="7" t="s">
        <v>155</v>
      </c>
      <c r="E49" s="8" t="s">
        <v>50</v>
      </c>
      <c r="F49" s="9">
        <v>14</v>
      </c>
      <c r="G49" s="10">
        <v>22.56</v>
      </c>
      <c r="H49" s="10">
        <v>405.75</v>
      </c>
      <c r="I49" s="10">
        <f t="shared" si="28"/>
        <v>428.31</v>
      </c>
      <c r="J49" s="10">
        <f t="shared" si="29"/>
        <v>315.83999999999997</v>
      </c>
      <c r="K49" s="10">
        <f t="shared" si="30"/>
        <v>5680.5</v>
      </c>
      <c r="L49" s="10">
        <f t="shared" si="31"/>
        <v>5996.34</v>
      </c>
      <c r="M49" s="11">
        <v>4.0021098653021996E-2</v>
      </c>
    </row>
    <row r="50" spans="1:13" ht="60" customHeight="1">
      <c r="A50" s="7" t="s">
        <v>156</v>
      </c>
      <c r="B50" s="9" t="s">
        <v>157</v>
      </c>
      <c r="C50" s="7" t="s">
        <v>24</v>
      </c>
      <c r="D50" s="7" t="s">
        <v>158</v>
      </c>
      <c r="E50" s="8" t="s">
        <v>50</v>
      </c>
      <c r="F50" s="9">
        <v>1</v>
      </c>
      <c r="G50" s="10">
        <v>603.72</v>
      </c>
      <c r="H50" s="10">
        <v>1999.31</v>
      </c>
      <c r="I50" s="10">
        <f t="shared" si="28"/>
        <v>2603.0299999999997</v>
      </c>
      <c r="J50" s="10">
        <f t="shared" si="29"/>
        <v>603.72</v>
      </c>
      <c r="K50" s="10">
        <f t="shared" si="30"/>
        <v>1999.31</v>
      </c>
      <c r="L50" s="10">
        <f t="shared" si="31"/>
        <v>2603.0299999999997</v>
      </c>
      <c r="M50" s="11">
        <v>1.7373284441305172E-2</v>
      </c>
    </row>
    <row r="51" spans="1:13" ht="48" customHeight="1">
      <c r="A51" s="7" t="s">
        <v>159</v>
      </c>
      <c r="B51" s="9" t="s">
        <v>160</v>
      </c>
      <c r="C51" s="7" t="s">
        <v>24</v>
      </c>
      <c r="D51" s="7" t="s">
        <v>161</v>
      </c>
      <c r="E51" s="8" t="s">
        <v>50</v>
      </c>
      <c r="F51" s="9">
        <v>1</v>
      </c>
      <c r="G51" s="10">
        <v>462.7</v>
      </c>
      <c r="H51" s="10">
        <v>3810.63</v>
      </c>
      <c r="I51" s="10">
        <f t="shared" si="28"/>
        <v>4273.33</v>
      </c>
      <c r="J51" s="10">
        <f t="shared" si="29"/>
        <v>462.7</v>
      </c>
      <c r="K51" s="10">
        <f t="shared" si="30"/>
        <v>3810.63</v>
      </c>
      <c r="L51" s="10">
        <f t="shared" si="31"/>
        <v>4273.33</v>
      </c>
      <c r="M51" s="11">
        <v>2.8521291572345547E-2</v>
      </c>
    </row>
    <row r="52" spans="1:13" ht="36" customHeight="1">
      <c r="A52" s="7" t="s">
        <v>162</v>
      </c>
      <c r="B52" s="9" t="s">
        <v>163</v>
      </c>
      <c r="C52" s="7" t="s">
        <v>24</v>
      </c>
      <c r="D52" s="7" t="s">
        <v>164</v>
      </c>
      <c r="E52" s="8" t="s">
        <v>50</v>
      </c>
      <c r="F52" s="9">
        <v>1</v>
      </c>
      <c r="G52" s="10">
        <v>366.28</v>
      </c>
      <c r="H52" s="10">
        <v>524.64</v>
      </c>
      <c r="I52" s="10">
        <f t="shared" si="28"/>
        <v>890.92</v>
      </c>
      <c r="J52" s="10">
        <f t="shared" si="29"/>
        <v>366.28</v>
      </c>
      <c r="K52" s="10">
        <f t="shared" si="30"/>
        <v>524.64</v>
      </c>
      <c r="L52" s="10">
        <f t="shared" si="31"/>
        <v>890.92</v>
      </c>
      <c r="M52" s="11">
        <v>5.9462267336325755E-3</v>
      </c>
    </row>
    <row r="53" spans="1:13" ht="24" customHeight="1">
      <c r="A53" s="7" t="s">
        <v>165</v>
      </c>
      <c r="B53" s="9" t="s">
        <v>166</v>
      </c>
      <c r="C53" s="7" t="s">
        <v>24</v>
      </c>
      <c r="D53" s="7" t="s">
        <v>167</v>
      </c>
      <c r="E53" s="8" t="s">
        <v>50</v>
      </c>
      <c r="F53" s="9">
        <v>1</v>
      </c>
      <c r="G53" s="10">
        <v>24</v>
      </c>
      <c r="H53" s="10">
        <v>656.61</v>
      </c>
      <c r="I53" s="10">
        <f t="shared" si="28"/>
        <v>680.61</v>
      </c>
      <c r="J53" s="10">
        <f t="shared" si="29"/>
        <v>24</v>
      </c>
      <c r="K53" s="10">
        <f t="shared" si="30"/>
        <v>656.61</v>
      </c>
      <c r="L53" s="10">
        <f t="shared" si="31"/>
        <v>680.61</v>
      </c>
      <c r="M53" s="11">
        <v>4.5425642899224027E-3</v>
      </c>
    </row>
    <row r="54" spans="1:13" ht="24" customHeight="1">
      <c r="A54" s="7" t="s">
        <v>168</v>
      </c>
      <c r="B54" s="9" t="s">
        <v>169</v>
      </c>
      <c r="C54" s="7" t="s">
        <v>170</v>
      </c>
      <c r="D54" s="7" t="s">
        <v>171</v>
      </c>
      <c r="E54" s="8" t="s">
        <v>172</v>
      </c>
      <c r="F54" s="9">
        <v>2</v>
      </c>
      <c r="G54" s="10">
        <v>16.68</v>
      </c>
      <c r="H54" s="10">
        <v>1041.92</v>
      </c>
      <c r="I54" s="10">
        <f t="shared" si="28"/>
        <v>1058.6000000000001</v>
      </c>
      <c r="J54" s="10">
        <f t="shared" si="29"/>
        <v>33.36</v>
      </c>
      <c r="K54" s="10">
        <f t="shared" si="30"/>
        <v>2083.84</v>
      </c>
      <c r="L54" s="10">
        <f t="shared" si="31"/>
        <v>2117.2000000000003</v>
      </c>
      <c r="M54" s="11">
        <v>1.4130731424198456E-2</v>
      </c>
    </row>
    <row r="55" spans="1:13" ht="24" customHeight="1">
      <c r="A55" s="3" t="s">
        <v>173</v>
      </c>
      <c r="B55" s="3"/>
      <c r="C55" s="3"/>
      <c r="D55" s="3" t="s">
        <v>174</v>
      </c>
      <c r="E55" s="3"/>
      <c r="F55" s="4"/>
      <c r="G55" s="3"/>
      <c r="H55" s="3"/>
      <c r="I55" s="3"/>
      <c r="J55" s="3"/>
      <c r="K55" s="3"/>
      <c r="L55" s="5">
        <f>SUM(L56:L59)</f>
        <v>7175.32</v>
      </c>
      <c r="M55" s="6">
        <v>4.7889911110277572E-2</v>
      </c>
    </row>
    <row r="56" spans="1:13" ht="48" customHeight="1">
      <c r="A56" s="7" t="s">
        <v>175</v>
      </c>
      <c r="B56" s="9" t="s">
        <v>176</v>
      </c>
      <c r="C56" s="7" t="s">
        <v>24</v>
      </c>
      <c r="D56" s="7" t="s">
        <v>177</v>
      </c>
      <c r="E56" s="8" t="s">
        <v>34</v>
      </c>
      <c r="F56" s="9">
        <v>20</v>
      </c>
      <c r="G56" s="10">
        <v>12.5</v>
      </c>
      <c r="H56" s="10">
        <v>9.57</v>
      </c>
      <c r="I56" s="10">
        <f t="shared" ref="I56" si="32">G56+H56</f>
        <v>22.07</v>
      </c>
      <c r="J56" s="10">
        <f t="shared" ref="J56" si="33">F56*G56</f>
        <v>250</v>
      </c>
      <c r="K56" s="10">
        <f t="shared" ref="K56" si="34">F56*H56</f>
        <v>191.4</v>
      </c>
      <c r="L56" s="10">
        <f t="shared" ref="L56" si="35">J56+K56</f>
        <v>441.4</v>
      </c>
      <c r="M56" s="11">
        <v>2.9460158939359528E-3</v>
      </c>
    </row>
    <row r="57" spans="1:13" ht="24" customHeight="1">
      <c r="A57" s="7" t="s">
        <v>178</v>
      </c>
      <c r="B57" s="9" t="s">
        <v>179</v>
      </c>
      <c r="C57" s="7" t="s">
        <v>24</v>
      </c>
      <c r="D57" s="7" t="s">
        <v>180</v>
      </c>
      <c r="E57" s="8" t="s">
        <v>34</v>
      </c>
      <c r="F57" s="9">
        <v>36</v>
      </c>
      <c r="G57" s="10">
        <v>7.02</v>
      </c>
      <c r="H57" s="10">
        <v>7.65</v>
      </c>
      <c r="I57" s="10">
        <f t="shared" ref="I57:I59" si="36">G57+H57</f>
        <v>14.67</v>
      </c>
      <c r="J57" s="10">
        <f t="shared" ref="J57:J59" si="37">F57*G57</f>
        <v>252.71999999999997</v>
      </c>
      <c r="K57" s="10">
        <f t="shared" ref="K57:K59" si="38">F57*H57</f>
        <v>275.40000000000003</v>
      </c>
      <c r="L57" s="10">
        <f t="shared" ref="L57:L59" si="39">J57+K57</f>
        <v>528.12</v>
      </c>
      <c r="M57" s="11">
        <v>3.5248072358528668E-3</v>
      </c>
    </row>
    <row r="58" spans="1:13" ht="36" customHeight="1">
      <c r="A58" s="7" t="s">
        <v>181</v>
      </c>
      <c r="B58" s="9" t="s">
        <v>182</v>
      </c>
      <c r="C58" s="7" t="s">
        <v>170</v>
      </c>
      <c r="D58" s="7" t="s">
        <v>183</v>
      </c>
      <c r="E58" s="8" t="s">
        <v>34</v>
      </c>
      <c r="F58" s="9">
        <v>75</v>
      </c>
      <c r="G58" s="10">
        <v>15.27</v>
      </c>
      <c r="H58" s="10">
        <v>13.81</v>
      </c>
      <c r="I58" s="10">
        <f t="shared" si="36"/>
        <v>29.08</v>
      </c>
      <c r="J58" s="10">
        <f t="shared" si="37"/>
        <v>1145.25</v>
      </c>
      <c r="K58" s="10">
        <f t="shared" si="38"/>
        <v>1035.75</v>
      </c>
      <c r="L58" s="10">
        <f t="shared" si="39"/>
        <v>2181</v>
      </c>
      <c r="M58" s="11">
        <v>1.4556548855175154E-2</v>
      </c>
    </row>
    <row r="59" spans="1:13" ht="24" customHeight="1">
      <c r="A59" s="7" t="s">
        <v>184</v>
      </c>
      <c r="B59" s="9" t="s">
        <v>185</v>
      </c>
      <c r="C59" s="7" t="s">
        <v>24</v>
      </c>
      <c r="D59" s="7" t="s">
        <v>186</v>
      </c>
      <c r="E59" s="8" t="s">
        <v>34</v>
      </c>
      <c r="F59" s="9">
        <v>240</v>
      </c>
      <c r="G59" s="10">
        <v>4.4400000000000004</v>
      </c>
      <c r="H59" s="10">
        <v>12.33</v>
      </c>
      <c r="I59" s="10">
        <f t="shared" si="36"/>
        <v>16.77</v>
      </c>
      <c r="J59" s="10">
        <f t="shared" si="37"/>
        <v>1065.6000000000001</v>
      </c>
      <c r="K59" s="10">
        <f t="shared" si="38"/>
        <v>2959.2</v>
      </c>
      <c r="L59" s="10">
        <f t="shared" si="39"/>
        <v>4024.8</v>
      </c>
      <c r="M59" s="11">
        <v>2.6862539125313598E-2</v>
      </c>
    </row>
    <row r="60" spans="1:13" ht="24" customHeight="1">
      <c r="A60" s="3" t="s">
        <v>187</v>
      </c>
      <c r="B60" s="3"/>
      <c r="C60" s="3"/>
      <c r="D60" s="3" t="s">
        <v>188</v>
      </c>
      <c r="E60" s="3"/>
      <c r="F60" s="4"/>
      <c r="G60" s="3"/>
      <c r="H60" s="3"/>
      <c r="I60" s="3"/>
      <c r="J60" s="3"/>
      <c r="K60" s="3"/>
      <c r="L60" s="5">
        <f>L61</f>
        <v>288.18</v>
      </c>
      <c r="M60" s="6">
        <v>1.923386634151479E-3</v>
      </c>
    </row>
    <row r="61" spans="1:13" ht="36" customHeight="1">
      <c r="A61" s="7" t="s">
        <v>189</v>
      </c>
      <c r="B61" s="9" t="s">
        <v>190</v>
      </c>
      <c r="C61" s="7" t="s">
        <v>24</v>
      </c>
      <c r="D61" s="7" t="s">
        <v>191</v>
      </c>
      <c r="E61" s="8" t="s">
        <v>34</v>
      </c>
      <c r="F61" s="9">
        <v>1</v>
      </c>
      <c r="G61" s="10">
        <v>24.88</v>
      </c>
      <c r="H61" s="10">
        <v>263.3</v>
      </c>
      <c r="I61" s="10">
        <f t="shared" ref="I61" si="40">G61+H61</f>
        <v>288.18</v>
      </c>
      <c r="J61" s="10">
        <f t="shared" ref="J61" si="41">F61*G61</f>
        <v>24.88</v>
      </c>
      <c r="K61" s="10">
        <f t="shared" ref="K61" si="42">F61*H61</f>
        <v>263.3</v>
      </c>
      <c r="L61" s="10">
        <f t="shared" ref="L61" si="43">J61+K61</f>
        <v>288.18</v>
      </c>
      <c r="M61" s="11">
        <v>1.923386634151479E-3</v>
      </c>
    </row>
    <row r="62" spans="1:13" ht="24" customHeight="1">
      <c r="A62" s="3" t="s">
        <v>192</v>
      </c>
      <c r="B62" s="3"/>
      <c r="C62" s="3"/>
      <c r="D62" s="3" t="s">
        <v>193</v>
      </c>
      <c r="E62" s="3"/>
      <c r="F62" s="4"/>
      <c r="G62" s="3"/>
      <c r="H62" s="3"/>
      <c r="I62" s="3"/>
      <c r="J62" s="3"/>
      <c r="K62" s="3"/>
      <c r="L62" s="5">
        <f>SUM(L63:L79)</f>
        <v>19522.82</v>
      </c>
      <c r="M62" s="6">
        <v>0.13030026736395717</v>
      </c>
    </row>
    <row r="63" spans="1:13" ht="36" customHeight="1">
      <c r="A63" s="7" t="s">
        <v>194</v>
      </c>
      <c r="B63" s="9" t="s">
        <v>195</v>
      </c>
      <c r="C63" s="7" t="s">
        <v>24</v>
      </c>
      <c r="D63" s="7" t="s">
        <v>196</v>
      </c>
      <c r="E63" s="8" t="s">
        <v>95</v>
      </c>
      <c r="F63" s="9">
        <v>262</v>
      </c>
      <c r="G63" s="10">
        <v>0.81</v>
      </c>
      <c r="H63" s="10">
        <v>2.4</v>
      </c>
      <c r="I63" s="10">
        <f t="shared" ref="I63" si="44">G63+H63</f>
        <v>3.21</v>
      </c>
      <c r="J63" s="10">
        <f t="shared" ref="J63" si="45">F63*G63</f>
        <v>212.22000000000003</v>
      </c>
      <c r="K63" s="10">
        <f t="shared" ref="K63" si="46">F63*H63</f>
        <v>628.79999999999995</v>
      </c>
      <c r="L63" s="10">
        <f t="shared" ref="L63" si="47">J63+K63</f>
        <v>841.02</v>
      </c>
      <c r="M63" s="11">
        <v>5.6131814388718053E-3</v>
      </c>
    </row>
    <row r="64" spans="1:13" ht="36" customHeight="1">
      <c r="A64" s="7" t="s">
        <v>197</v>
      </c>
      <c r="B64" s="9" t="s">
        <v>198</v>
      </c>
      <c r="C64" s="7" t="s">
        <v>24</v>
      </c>
      <c r="D64" s="7" t="s">
        <v>199</v>
      </c>
      <c r="E64" s="8" t="s">
        <v>95</v>
      </c>
      <c r="F64" s="9">
        <v>647</v>
      </c>
      <c r="G64" s="10">
        <v>1.01</v>
      </c>
      <c r="H64" s="10">
        <v>3.74</v>
      </c>
      <c r="I64" s="10">
        <f t="shared" ref="I64:I79" si="48">G64+H64</f>
        <v>4.75</v>
      </c>
      <c r="J64" s="10">
        <f t="shared" ref="J64:J79" si="49">F64*G64</f>
        <v>653.47</v>
      </c>
      <c r="K64" s="10">
        <f t="shared" ref="K64:K79" si="50">F64*H64</f>
        <v>2419.7800000000002</v>
      </c>
      <c r="L64" s="10">
        <f t="shared" ref="L64:L79" si="51">J64+K64</f>
        <v>3073.25</v>
      </c>
      <c r="M64" s="11">
        <v>2.051165234716508E-2</v>
      </c>
    </row>
    <row r="65" spans="1:13" ht="36" customHeight="1">
      <c r="A65" s="7" t="s">
        <v>200</v>
      </c>
      <c r="B65" s="9" t="s">
        <v>201</v>
      </c>
      <c r="C65" s="7" t="s">
        <v>24</v>
      </c>
      <c r="D65" s="7" t="s">
        <v>202</v>
      </c>
      <c r="E65" s="8" t="s">
        <v>95</v>
      </c>
      <c r="F65" s="9">
        <v>137</v>
      </c>
      <c r="G65" s="10">
        <v>10.130000000000001</v>
      </c>
      <c r="H65" s="10">
        <v>31.84</v>
      </c>
      <c r="I65" s="10">
        <f t="shared" si="48"/>
        <v>41.97</v>
      </c>
      <c r="J65" s="10">
        <f t="shared" si="49"/>
        <v>1387.8100000000002</v>
      </c>
      <c r="K65" s="10">
        <f t="shared" si="50"/>
        <v>4362.08</v>
      </c>
      <c r="L65" s="10">
        <f t="shared" si="51"/>
        <v>5749.89</v>
      </c>
      <c r="M65" s="11">
        <v>3.8376228655150418E-2</v>
      </c>
    </row>
    <row r="66" spans="1:13" ht="24" customHeight="1">
      <c r="A66" s="7" t="s">
        <v>203</v>
      </c>
      <c r="B66" s="9" t="s">
        <v>204</v>
      </c>
      <c r="C66" s="7" t="s">
        <v>59</v>
      </c>
      <c r="D66" s="7" t="s">
        <v>205</v>
      </c>
      <c r="E66" s="8" t="s">
        <v>95</v>
      </c>
      <c r="F66" s="9">
        <v>42</v>
      </c>
      <c r="G66" s="10">
        <v>17.239999999999998</v>
      </c>
      <c r="H66" s="10">
        <v>17.309999999999999</v>
      </c>
      <c r="I66" s="10">
        <f t="shared" si="48"/>
        <v>34.549999999999997</v>
      </c>
      <c r="J66" s="10">
        <f t="shared" si="49"/>
        <v>724.07999999999993</v>
      </c>
      <c r="K66" s="10">
        <f t="shared" si="50"/>
        <v>727.02</v>
      </c>
      <c r="L66" s="10">
        <f t="shared" si="51"/>
        <v>1451.1</v>
      </c>
      <c r="M66" s="11">
        <v>9.6850105656784338E-3</v>
      </c>
    </row>
    <row r="67" spans="1:13" ht="24" customHeight="1">
      <c r="A67" s="7" t="s">
        <v>206</v>
      </c>
      <c r="B67" s="9" t="s">
        <v>207</v>
      </c>
      <c r="C67" s="7" t="s">
        <v>59</v>
      </c>
      <c r="D67" s="7" t="s">
        <v>208</v>
      </c>
      <c r="E67" s="8" t="s">
        <v>50</v>
      </c>
      <c r="F67" s="9">
        <v>42</v>
      </c>
      <c r="G67" s="10">
        <v>10.130000000000001</v>
      </c>
      <c r="H67" s="10">
        <v>16.690000000000001</v>
      </c>
      <c r="I67" s="10">
        <f t="shared" si="48"/>
        <v>26.82</v>
      </c>
      <c r="J67" s="10">
        <f t="shared" si="49"/>
        <v>425.46000000000004</v>
      </c>
      <c r="K67" s="10">
        <f t="shared" si="50"/>
        <v>700.98</v>
      </c>
      <c r="L67" s="10">
        <f t="shared" si="51"/>
        <v>1126.44</v>
      </c>
      <c r="M67" s="11">
        <v>7.5181471308681793E-3</v>
      </c>
    </row>
    <row r="68" spans="1:13" ht="36" customHeight="1">
      <c r="A68" s="7" t="s">
        <v>209</v>
      </c>
      <c r="B68" s="9" t="s">
        <v>210</v>
      </c>
      <c r="C68" s="7" t="s">
        <v>24</v>
      </c>
      <c r="D68" s="7" t="s">
        <v>211</v>
      </c>
      <c r="E68" s="8" t="s">
        <v>50</v>
      </c>
      <c r="F68" s="9">
        <v>47</v>
      </c>
      <c r="G68" s="10">
        <v>16.93</v>
      </c>
      <c r="H68" s="10">
        <v>25.53</v>
      </c>
      <c r="I68" s="10">
        <f t="shared" si="48"/>
        <v>42.46</v>
      </c>
      <c r="J68" s="10">
        <f t="shared" si="49"/>
        <v>795.71</v>
      </c>
      <c r="K68" s="10">
        <f t="shared" si="50"/>
        <v>1199.9100000000001</v>
      </c>
      <c r="L68" s="10">
        <f t="shared" si="51"/>
        <v>1995.6200000000001</v>
      </c>
      <c r="M68" s="11">
        <v>1.3319275573757285E-2</v>
      </c>
    </row>
    <row r="69" spans="1:13" ht="24" customHeight="1">
      <c r="A69" s="7" t="s">
        <v>212</v>
      </c>
      <c r="B69" s="9" t="s">
        <v>213</v>
      </c>
      <c r="C69" s="7" t="s">
        <v>59</v>
      </c>
      <c r="D69" s="7" t="s">
        <v>214</v>
      </c>
      <c r="E69" s="8" t="s">
        <v>50</v>
      </c>
      <c r="F69" s="9">
        <v>3</v>
      </c>
      <c r="G69" s="10">
        <v>34.5</v>
      </c>
      <c r="H69" s="10">
        <v>69.02</v>
      </c>
      <c r="I69" s="10">
        <f t="shared" si="48"/>
        <v>103.52</v>
      </c>
      <c r="J69" s="10">
        <f t="shared" si="49"/>
        <v>103.5</v>
      </c>
      <c r="K69" s="10">
        <f t="shared" si="50"/>
        <v>207.06</v>
      </c>
      <c r="L69" s="10">
        <f t="shared" si="51"/>
        <v>310.56</v>
      </c>
      <c r="M69" s="11">
        <v>2.0727564477135241E-3</v>
      </c>
    </row>
    <row r="70" spans="1:13" ht="48" customHeight="1">
      <c r="A70" s="7" t="s">
        <v>215</v>
      </c>
      <c r="B70" s="9" t="s">
        <v>216</v>
      </c>
      <c r="C70" s="7" t="s">
        <v>170</v>
      </c>
      <c r="D70" s="7" t="s">
        <v>217</v>
      </c>
      <c r="E70" s="8" t="s">
        <v>172</v>
      </c>
      <c r="F70" s="9">
        <v>8</v>
      </c>
      <c r="G70" s="10">
        <v>33.92</v>
      </c>
      <c r="H70" s="10">
        <v>240.43</v>
      </c>
      <c r="I70" s="10">
        <f t="shared" si="48"/>
        <v>274.35000000000002</v>
      </c>
      <c r="J70" s="10">
        <f t="shared" si="49"/>
        <v>271.36</v>
      </c>
      <c r="K70" s="10">
        <f t="shared" si="50"/>
        <v>1923.44</v>
      </c>
      <c r="L70" s="10">
        <f t="shared" si="51"/>
        <v>2194.8000000000002</v>
      </c>
      <c r="M70" s="11">
        <v>1.4648653565950676E-2</v>
      </c>
    </row>
    <row r="71" spans="1:13" ht="60" customHeight="1">
      <c r="A71" s="7" t="s">
        <v>218</v>
      </c>
      <c r="B71" s="9" t="s">
        <v>219</v>
      </c>
      <c r="C71" s="7" t="s">
        <v>220</v>
      </c>
      <c r="D71" s="7" t="s">
        <v>221</v>
      </c>
      <c r="E71" s="8" t="s">
        <v>50</v>
      </c>
      <c r="F71" s="9">
        <v>32</v>
      </c>
      <c r="G71" s="10">
        <v>8.3000000000000007</v>
      </c>
      <c r="H71" s="10">
        <v>32.119999999999997</v>
      </c>
      <c r="I71" s="10">
        <f t="shared" si="48"/>
        <v>40.42</v>
      </c>
      <c r="J71" s="10">
        <f t="shared" si="49"/>
        <v>265.60000000000002</v>
      </c>
      <c r="K71" s="10">
        <f t="shared" si="50"/>
        <v>1027.8399999999999</v>
      </c>
      <c r="L71" s="10">
        <f t="shared" si="51"/>
        <v>1293.44</v>
      </c>
      <c r="M71" s="11">
        <v>8.6327476163400967E-3</v>
      </c>
    </row>
    <row r="72" spans="1:13" ht="60" customHeight="1">
      <c r="A72" s="7" t="s">
        <v>222</v>
      </c>
      <c r="B72" s="9" t="s">
        <v>223</v>
      </c>
      <c r="C72" s="7" t="s">
        <v>220</v>
      </c>
      <c r="D72" s="7" t="s">
        <v>224</v>
      </c>
      <c r="E72" s="8" t="s">
        <v>50</v>
      </c>
      <c r="F72" s="9">
        <v>5</v>
      </c>
      <c r="G72" s="10">
        <v>8.3000000000000007</v>
      </c>
      <c r="H72" s="10">
        <v>19.55</v>
      </c>
      <c r="I72" s="10">
        <f t="shared" si="48"/>
        <v>27.85</v>
      </c>
      <c r="J72" s="10">
        <f t="shared" si="49"/>
        <v>41.5</v>
      </c>
      <c r="K72" s="10">
        <f t="shared" si="50"/>
        <v>97.75</v>
      </c>
      <c r="L72" s="10">
        <f t="shared" si="51"/>
        <v>139.25</v>
      </c>
      <c r="M72" s="11">
        <v>9.2938992576026595E-4</v>
      </c>
    </row>
    <row r="73" spans="1:13" ht="36" customHeight="1">
      <c r="A73" s="7" t="s">
        <v>225</v>
      </c>
      <c r="B73" s="9" t="s">
        <v>226</v>
      </c>
      <c r="C73" s="7" t="s">
        <v>24</v>
      </c>
      <c r="D73" s="7" t="s">
        <v>227</v>
      </c>
      <c r="E73" s="8" t="s">
        <v>50</v>
      </c>
      <c r="F73" s="9">
        <v>3</v>
      </c>
      <c r="G73" s="10">
        <v>15.77</v>
      </c>
      <c r="H73" s="10">
        <v>29.23</v>
      </c>
      <c r="I73" s="10">
        <f t="shared" si="48"/>
        <v>45</v>
      </c>
      <c r="J73" s="10">
        <f t="shared" si="49"/>
        <v>47.31</v>
      </c>
      <c r="K73" s="10">
        <f t="shared" si="50"/>
        <v>87.69</v>
      </c>
      <c r="L73" s="10">
        <f t="shared" si="51"/>
        <v>135</v>
      </c>
      <c r="M73" s="11">
        <v>9.0102434454316629E-4</v>
      </c>
    </row>
    <row r="74" spans="1:13" ht="24" customHeight="1">
      <c r="A74" s="7" t="s">
        <v>228</v>
      </c>
      <c r="B74" s="9" t="s">
        <v>229</v>
      </c>
      <c r="C74" s="7" t="s">
        <v>24</v>
      </c>
      <c r="D74" s="7" t="s">
        <v>230</v>
      </c>
      <c r="E74" s="8" t="s">
        <v>50</v>
      </c>
      <c r="F74" s="9">
        <v>5</v>
      </c>
      <c r="G74" s="10">
        <v>2.25</v>
      </c>
      <c r="H74" s="10">
        <v>14.17</v>
      </c>
      <c r="I74" s="10">
        <f t="shared" si="48"/>
        <v>16.420000000000002</v>
      </c>
      <c r="J74" s="10">
        <f t="shared" si="49"/>
        <v>11.25</v>
      </c>
      <c r="K74" s="10">
        <f t="shared" si="50"/>
        <v>70.849999999999994</v>
      </c>
      <c r="L74" s="10">
        <f t="shared" si="51"/>
        <v>82.1</v>
      </c>
      <c r="M74" s="11">
        <v>5.4795628657032557E-4</v>
      </c>
    </row>
    <row r="75" spans="1:13" ht="24" customHeight="1">
      <c r="A75" s="7" t="s">
        <v>231</v>
      </c>
      <c r="B75" s="9" t="s">
        <v>232</v>
      </c>
      <c r="C75" s="7" t="s">
        <v>59</v>
      </c>
      <c r="D75" s="7" t="s">
        <v>233</v>
      </c>
      <c r="E75" s="8" t="s">
        <v>50</v>
      </c>
      <c r="F75" s="9">
        <v>1</v>
      </c>
      <c r="G75" s="10">
        <v>0</v>
      </c>
      <c r="H75" s="10">
        <v>26.31</v>
      </c>
      <c r="I75" s="10">
        <f t="shared" si="48"/>
        <v>26.31</v>
      </c>
      <c r="J75" s="10">
        <f t="shared" si="49"/>
        <v>0</v>
      </c>
      <c r="K75" s="10">
        <f t="shared" si="50"/>
        <v>26.31</v>
      </c>
      <c r="L75" s="10">
        <f t="shared" si="51"/>
        <v>26.31</v>
      </c>
      <c r="M75" s="11">
        <v>1.7559963336985707E-4</v>
      </c>
    </row>
    <row r="76" spans="1:13" ht="24" customHeight="1">
      <c r="A76" s="7" t="s">
        <v>234</v>
      </c>
      <c r="B76" s="9" t="s">
        <v>235</v>
      </c>
      <c r="C76" s="7" t="s">
        <v>24</v>
      </c>
      <c r="D76" s="7" t="s">
        <v>236</v>
      </c>
      <c r="E76" s="8" t="s">
        <v>50</v>
      </c>
      <c r="F76" s="9">
        <v>20</v>
      </c>
      <c r="G76" s="10">
        <v>0.45</v>
      </c>
      <c r="H76" s="10">
        <v>0.15</v>
      </c>
      <c r="I76" s="10">
        <f t="shared" si="48"/>
        <v>0.6</v>
      </c>
      <c r="J76" s="10">
        <f t="shared" si="49"/>
        <v>9</v>
      </c>
      <c r="K76" s="10">
        <f t="shared" si="50"/>
        <v>3</v>
      </c>
      <c r="L76" s="10">
        <f t="shared" si="51"/>
        <v>12</v>
      </c>
      <c r="M76" s="11">
        <v>8.0091052848281445E-5</v>
      </c>
    </row>
    <row r="77" spans="1:13" ht="24" customHeight="1">
      <c r="A77" s="7" t="s">
        <v>237</v>
      </c>
      <c r="B77" s="9" t="s">
        <v>238</v>
      </c>
      <c r="C77" s="7" t="s">
        <v>24</v>
      </c>
      <c r="D77" s="7" t="s">
        <v>239</v>
      </c>
      <c r="E77" s="8" t="s">
        <v>95</v>
      </c>
      <c r="F77" s="9">
        <v>100</v>
      </c>
      <c r="G77" s="10">
        <v>0.45</v>
      </c>
      <c r="H77" s="10">
        <v>0.15</v>
      </c>
      <c r="I77" s="10">
        <f t="shared" si="48"/>
        <v>0.6</v>
      </c>
      <c r="J77" s="10">
        <f t="shared" si="49"/>
        <v>45</v>
      </c>
      <c r="K77" s="10">
        <f t="shared" si="50"/>
        <v>15</v>
      </c>
      <c r="L77" s="10">
        <f t="shared" si="51"/>
        <v>60</v>
      </c>
      <c r="M77" s="11">
        <v>4.0045526424140727E-4</v>
      </c>
    </row>
    <row r="78" spans="1:13" ht="24" customHeight="1">
      <c r="A78" s="7" t="s">
        <v>240</v>
      </c>
      <c r="B78" s="9" t="s">
        <v>241</v>
      </c>
      <c r="C78" s="7" t="s">
        <v>24</v>
      </c>
      <c r="D78" s="7" t="s">
        <v>242</v>
      </c>
      <c r="E78" s="8" t="s">
        <v>50</v>
      </c>
      <c r="F78" s="9">
        <v>12</v>
      </c>
      <c r="G78" s="10">
        <v>0.87</v>
      </c>
      <c r="H78" s="10">
        <v>0.3</v>
      </c>
      <c r="I78" s="10">
        <f t="shared" si="48"/>
        <v>1.17</v>
      </c>
      <c r="J78" s="10">
        <f t="shared" si="49"/>
        <v>10.44</v>
      </c>
      <c r="K78" s="10">
        <f t="shared" si="50"/>
        <v>3.5999999999999996</v>
      </c>
      <c r="L78" s="10">
        <f t="shared" si="51"/>
        <v>14.04</v>
      </c>
      <c r="M78" s="11">
        <v>9.3706531832489289E-5</v>
      </c>
    </row>
    <row r="79" spans="1:13" ht="24" customHeight="1">
      <c r="A79" s="7" t="s">
        <v>243</v>
      </c>
      <c r="B79" s="9" t="s">
        <v>244</v>
      </c>
      <c r="C79" s="7" t="s">
        <v>24</v>
      </c>
      <c r="D79" s="7" t="s">
        <v>245</v>
      </c>
      <c r="E79" s="8" t="s">
        <v>30</v>
      </c>
      <c r="F79" s="9">
        <v>40</v>
      </c>
      <c r="G79" s="10">
        <v>20.03</v>
      </c>
      <c r="H79" s="10">
        <v>5.42</v>
      </c>
      <c r="I79" s="10">
        <f t="shared" si="48"/>
        <v>25.450000000000003</v>
      </c>
      <c r="J79" s="10">
        <f t="shared" si="49"/>
        <v>801.2</v>
      </c>
      <c r="K79" s="10">
        <f t="shared" si="50"/>
        <v>216.8</v>
      </c>
      <c r="L79" s="10">
        <f t="shared" si="51"/>
        <v>1018</v>
      </c>
      <c r="M79" s="11">
        <v>6.7943909832958761E-3</v>
      </c>
    </row>
    <row r="80" spans="1:13" ht="24" customHeight="1">
      <c r="A80" s="3" t="s">
        <v>246</v>
      </c>
      <c r="B80" s="3"/>
      <c r="C80" s="3"/>
      <c r="D80" s="3" t="s">
        <v>247</v>
      </c>
      <c r="E80" s="3"/>
      <c r="F80" s="4"/>
      <c r="G80" s="3"/>
      <c r="H80" s="3"/>
      <c r="I80" s="3"/>
      <c r="J80" s="3"/>
      <c r="K80" s="3"/>
      <c r="L80" s="5">
        <f>SUM(L81:L89)</f>
        <v>25520.959999999995</v>
      </c>
      <c r="M80" s="6">
        <v>0.17033337967490642</v>
      </c>
    </row>
    <row r="81" spans="1:13" ht="48" customHeight="1">
      <c r="A81" s="7" t="s">
        <v>248</v>
      </c>
      <c r="B81" s="9" t="s">
        <v>249</v>
      </c>
      <c r="C81" s="7" t="s">
        <v>24</v>
      </c>
      <c r="D81" s="7" t="s">
        <v>250</v>
      </c>
      <c r="E81" s="8" t="s">
        <v>34</v>
      </c>
      <c r="F81" s="9">
        <v>57</v>
      </c>
      <c r="G81" s="10">
        <v>21.6</v>
      </c>
      <c r="H81" s="10">
        <v>115.55</v>
      </c>
      <c r="I81" s="10">
        <f t="shared" ref="I81" si="52">G81+H81</f>
        <v>137.15</v>
      </c>
      <c r="J81" s="10">
        <f t="shared" ref="J81" si="53">F81*G81</f>
        <v>1231.2</v>
      </c>
      <c r="K81" s="10">
        <f t="shared" ref="K81" si="54">F81*H81</f>
        <v>6586.3499999999995</v>
      </c>
      <c r="L81" s="10">
        <f t="shared" ref="L81" si="55">J81+K81</f>
        <v>7817.5499999999993</v>
      </c>
      <c r="M81" s="11">
        <v>5.2176317516173555E-2</v>
      </c>
    </row>
    <row r="82" spans="1:13" ht="36" customHeight="1">
      <c r="A82" s="7" t="s">
        <v>251</v>
      </c>
      <c r="B82" s="9" t="s">
        <v>252</v>
      </c>
      <c r="C82" s="7" t="s">
        <v>24</v>
      </c>
      <c r="D82" s="7" t="s">
        <v>253</v>
      </c>
      <c r="E82" s="8" t="s">
        <v>46</v>
      </c>
      <c r="F82" s="9">
        <v>7</v>
      </c>
      <c r="G82" s="10">
        <v>4.6500000000000004</v>
      </c>
      <c r="H82" s="10">
        <v>118.98</v>
      </c>
      <c r="I82" s="10">
        <f t="shared" ref="I82:I89" si="56">G82+H82</f>
        <v>123.63000000000001</v>
      </c>
      <c r="J82" s="10">
        <f t="shared" ref="J82:J89" si="57">F82*G82</f>
        <v>32.550000000000004</v>
      </c>
      <c r="K82" s="10">
        <f t="shared" ref="K82:K89" si="58">F82*H82</f>
        <v>832.86</v>
      </c>
      <c r="L82" s="10">
        <f t="shared" ref="L82:L89" si="59">J82+K82</f>
        <v>865.41</v>
      </c>
      <c r="M82" s="11">
        <v>5.775966503785937E-3</v>
      </c>
    </row>
    <row r="83" spans="1:13" ht="36" customHeight="1">
      <c r="A83" s="7" t="s">
        <v>254</v>
      </c>
      <c r="B83" s="9" t="s">
        <v>255</v>
      </c>
      <c r="C83" s="7" t="s">
        <v>24</v>
      </c>
      <c r="D83" s="7" t="s">
        <v>256</v>
      </c>
      <c r="E83" s="8" t="s">
        <v>46</v>
      </c>
      <c r="F83" s="9">
        <v>1</v>
      </c>
      <c r="G83" s="10">
        <v>521.21</v>
      </c>
      <c r="H83" s="10">
        <v>2322.59</v>
      </c>
      <c r="I83" s="10">
        <f t="shared" si="56"/>
        <v>2843.8</v>
      </c>
      <c r="J83" s="10">
        <f t="shared" si="57"/>
        <v>521.21</v>
      </c>
      <c r="K83" s="10">
        <f t="shared" si="58"/>
        <v>2322.59</v>
      </c>
      <c r="L83" s="10">
        <f t="shared" si="59"/>
        <v>2843.8</v>
      </c>
      <c r="M83" s="11">
        <v>1.89802446741619E-2</v>
      </c>
    </row>
    <row r="84" spans="1:13" ht="36" customHeight="1">
      <c r="A84" s="7" t="s">
        <v>257</v>
      </c>
      <c r="B84" s="9" t="s">
        <v>258</v>
      </c>
      <c r="C84" s="7" t="s">
        <v>118</v>
      </c>
      <c r="D84" s="7" t="s">
        <v>259</v>
      </c>
      <c r="E84" s="8" t="s">
        <v>95</v>
      </c>
      <c r="F84" s="9">
        <v>26</v>
      </c>
      <c r="G84" s="10">
        <v>11.27</v>
      </c>
      <c r="H84" s="10">
        <v>37.71</v>
      </c>
      <c r="I84" s="10">
        <f t="shared" si="56"/>
        <v>48.980000000000004</v>
      </c>
      <c r="J84" s="10">
        <f t="shared" si="57"/>
        <v>293.02</v>
      </c>
      <c r="K84" s="10">
        <f t="shared" si="58"/>
        <v>980.46</v>
      </c>
      <c r="L84" s="10">
        <f t="shared" si="59"/>
        <v>1273.48</v>
      </c>
      <c r="M84" s="11">
        <v>8.4995294984357879E-3</v>
      </c>
    </row>
    <row r="85" spans="1:13" ht="60" customHeight="1">
      <c r="A85" s="7" t="s">
        <v>260</v>
      </c>
      <c r="B85" s="9" t="s">
        <v>261</v>
      </c>
      <c r="C85" s="7" t="s">
        <v>24</v>
      </c>
      <c r="D85" s="7" t="s">
        <v>262</v>
      </c>
      <c r="E85" s="8" t="s">
        <v>95</v>
      </c>
      <c r="F85" s="9">
        <v>12</v>
      </c>
      <c r="G85" s="10">
        <v>163.69999999999999</v>
      </c>
      <c r="H85" s="10">
        <v>659.65</v>
      </c>
      <c r="I85" s="10">
        <f t="shared" si="56"/>
        <v>823.34999999999991</v>
      </c>
      <c r="J85" s="10">
        <f t="shared" si="57"/>
        <v>1964.3999999999999</v>
      </c>
      <c r="K85" s="10">
        <f t="shared" si="58"/>
        <v>7915.7999999999993</v>
      </c>
      <c r="L85" s="10">
        <f t="shared" si="59"/>
        <v>9880.1999999999989</v>
      </c>
      <c r="M85" s="11">
        <v>6.5942968362632526E-2</v>
      </c>
    </row>
    <row r="86" spans="1:13" ht="24" customHeight="1">
      <c r="A86" s="7" t="s">
        <v>263</v>
      </c>
      <c r="B86" s="9" t="s">
        <v>264</v>
      </c>
      <c r="C86" s="7" t="s">
        <v>24</v>
      </c>
      <c r="D86" s="7" t="s">
        <v>265</v>
      </c>
      <c r="E86" s="8" t="s">
        <v>95</v>
      </c>
      <c r="F86" s="9">
        <v>12</v>
      </c>
      <c r="G86" s="10">
        <v>28.14</v>
      </c>
      <c r="H86" s="10">
        <v>121.34</v>
      </c>
      <c r="I86" s="10">
        <f t="shared" si="56"/>
        <v>149.48000000000002</v>
      </c>
      <c r="J86" s="10">
        <f t="shared" si="57"/>
        <v>337.68</v>
      </c>
      <c r="K86" s="10">
        <f t="shared" si="58"/>
        <v>1456.08</v>
      </c>
      <c r="L86" s="10">
        <f t="shared" si="59"/>
        <v>1793.76</v>
      </c>
      <c r="M86" s="11">
        <v>1.1972010579761111E-2</v>
      </c>
    </row>
    <row r="87" spans="1:13" ht="48" customHeight="1">
      <c r="A87" s="7" t="s">
        <v>266</v>
      </c>
      <c r="B87" s="9" t="s">
        <v>267</v>
      </c>
      <c r="C87" s="7" t="s">
        <v>24</v>
      </c>
      <c r="D87" s="7" t="s">
        <v>268</v>
      </c>
      <c r="E87" s="8" t="s">
        <v>34</v>
      </c>
      <c r="F87" s="9">
        <v>12</v>
      </c>
      <c r="G87" s="10">
        <v>25.02</v>
      </c>
      <c r="H87" s="10">
        <v>19.16</v>
      </c>
      <c r="I87" s="10">
        <f t="shared" si="56"/>
        <v>44.18</v>
      </c>
      <c r="J87" s="10">
        <f t="shared" si="57"/>
        <v>300.24</v>
      </c>
      <c r="K87" s="10">
        <f t="shared" si="58"/>
        <v>229.92000000000002</v>
      </c>
      <c r="L87" s="10">
        <f t="shared" si="59"/>
        <v>530.16000000000008</v>
      </c>
      <c r="M87" s="11">
        <v>3.5384227148370744E-3</v>
      </c>
    </row>
    <row r="88" spans="1:13" ht="24" customHeight="1">
      <c r="A88" s="7" t="s">
        <v>269</v>
      </c>
      <c r="B88" s="9" t="s">
        <v>270</v>
      </c>
      <c r="C88" s="7" t="s">
        <v>24</v>
      </c>
      <c r="D88" s="7" t="s">
        <v>271</v>
      </c>
      <c r="E88" s="8" t="s">
        <v>46</v>
      </c>
      <c r="F88" s="9">
        <v>12</v>
      </c>
      <c r="G88" s="10">
        <v>3.14</v>
      </c>
      <c r="H88" s="10">
        <v>7.46</v>
      </c>
      <c r="I88" s="10">
        <f t="shared" si="56"/>
        <v>10.6</v>
      </c>
      <c r="J88" s="10">
        <f t="shared" si="57"/>
        <v>37.68</v>
      </c>
      <c r="K88" s="10">
        <f t="shared" si="58"/>
        <v>89.52</v>
      </c>
      <c r="L88" s="10">
        <f t="shared" si="59"/>
        <v>127.19999999999999</v>
      </c>
      <c r="M88" s="11">
        <v>8.4896516019178337E-4</v>
      </c>
    </row>
    <row r="89" spans="1:13" ht="24" customHeight="1">
      <c r="A89" s="7" t="s">
        <v>272</v>
      </c>
      <c r="B89" s="9" t="s">
        <v>273</v>
      </c>
      <c r="C89" s="7" t="s">
        <v>24</v>
      </c>
      <c r="D89" s="7" t="s">
        <v>274</v>
      </c>
      <c r="E89" s="8" t="s">
        <v>34</v>
      </c>
      <c r="F89" s="9">
        <v>118</v>
      </c>
      <c r="G89" s="10">
        <v>2.0299999999999998</v>
      </c>
      <c r="H89" s="10">
        <v>1.27</v>
      </c>
      <c r="I89" s="10">
        <f t="shared" si="56"/>
        <v>3.3</v>
      </c>
      <c r="J89" s="68">
        <f t="shared" si="57"/>
        <v>239.53999999999996</v>
      </c>
      <c r="K89" s="68">
        <f t="shared" si="58"/>
        <v>149.86000000000001</v>
      </c>
      <c r="L89" s="68">
        <f t="shared" si="59"/>
        <v>389.4</v>
      </c>
      <c r="M89" s="11">
        <v>2.5989546649267331E-3</v>
      </c>
    </row>
    <row r="90" spans="1:13">
      <c r="A90" s="18"/>
      <c r="B90" s="18"/>
      <c r="C90" s="18"/>
      <c r="D90" s="18"/>
      <c r="E90" s="18"/>
      <c r="F90" s="18"/>
      <c r="G90" s="18"/>
      <c r="H90" s="18"/>
      <c r="I90" s="18" t="s">
        <v>275</v>
      </c>
      <c r="J90" s="69">
        <f>SUM(J6:J89)</f>
        <v>43889.1</v>
      </c>
      <c r="K90" s="69">
        <f>SUM(K6:K89)</f>
        <v>105940.37000000002</v>
      </c>
      <c r="L90" s="69">
        <f>L80+L62+L60+L55+L35+L25+L20+L18+L12+L6</f>
        <v>149829.47</v>
      </c>
      <c r="M90" s="18"/>
    </row>
    <row r="91" spans="1:1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</row>
    <row r="92" spans="1:13">
      <c r="A92" s="29"/>
      <c r="B92" s="29"/>
      <c r="C92" s="29"/>
      <c r="D92" s="20"/>
      <c r="E92" s="18"/>
      <c r="F92" s="18"/>
      <c r="G92" s="18"/>
      <c r="H92" s="18"/>
      <c r="I92" s="23"/>
      <c r="J92" s="29"/>
      <c r="K92" s="30"/>
      <c r="L92" s="29"/>
      <c r="M92" s="29"/>
    </row>
    <row r="93" spans="1:13">
      <c r="A93" s="29"/>
      <c r="B93" s="29"/>
      <c r="C93" s="29"/>
      <c r="D93" s="20"/>
      <c r="E93" s="18"/>
      <c r="F93" s="18"/>
      <c r="G93" s="18"/>
      <c r="H93" s="18"/>
      <c r="I93" s="23"/>
      <c r="J93" s="29"/>
      <c r="K93" s="30"/>
      <c r="L93" s="29"/>
      <c r="M93" s="29"/>
    </row>
    <row r="94" spans="1:13">
      <c r="A94" s="29"/>
      <c r="B94" s="29"/>
      <c r="C94" s="29"/>
      <c r="D94" s="20"/>
      <c r="E94" s="18"/>
      <c r="F94" s="18"/>
      <c r="G94" s="18"/>
      <c r="H94" s="18"/>
      <c r="I94" s="66" t="s">
        <v>276</v>
      </c>
      <c r="J94" s="67"/>
      <c r="K94" s="70">
        <f>L90</f>
        <v>149829.47</v>
      </c>
      <c r="L94" s="71"/>
      <c r="M94" s="71"/>
    </row>
    <row r="95" spans="1:13">
      <c r="A95" s="32"/>
      <c r="B95" s="33"/>
      <c r="C95" s="34" t="s">
        <v>278</v>
      </c>
      <c r="D95" s="35"/>
      <c r="E95" s="33"/>
      <c r="F95" s="18"/>
      <c r="G95" s="18"/>
      <c r="H95" s="18"/>
      <c r="I95" s="17"/>
      <c r="J95" s="18"/>
      <c r="K95" s="19"/>
      <c r="L95" s="18"/>
      <c r="M95" s="18"/>
    </row>
    <row r="96" spans="1:13" ht="25.5">
      <c r="A96" s="36" t="s">
        <v>279</v>
      </c>
      <c r="B96" s="37"/>
      <c r="C96" s="36" t="s">
        <v>280</v>
      </c>
      <c r="D96" s="38" t="s">
        <v>281</v>
      </c>
      <c r="E96" s="38" t="s">
        <v>282</v>
      </c>
      <c r="F96" s="18"/>
      <c r="G96" s="18"/>
      <c r="H96" s="18"/>
      <c r="I96" s="17"/>
      <c r="J96" s="18"/>
      <c r="K96" s="19"/>
      <c r="L96" s="18"/>
      <c r="M96" s="18"/>
    </row>
    <row r="97" spans="1:13" ht="25.5">
      <c r="A97" s="39">
        <v>1</v>
      </c>
      <c r="B97" s="40"/>
      <c r="C97" s="39" t="s">
        <v>283</v>
      </c>
      <c r="D97" s="41" t="s">
        <v>284</v>
      </c>
      <c r="E97" s="42">
        <v>4.68</v>
      </c>
      <c r="F97" s="18"/>
      <c r="G97" s="18"/>
      <c r="H97" s="18"/>
      <c r="I97" s="22" t="s">
        <v>1</v>
      </c>
      <c r="J97" s="22"/>
      <c r="K97" s="22"/>
      <c r="L97" s="18"/>
      <c r="M97" s="18"/>
    </row>
    <row r="98" spans="1:13" ht="14.25" customHeight="1">
      <c r="A98" s="39">
        <v>2</v>
      </c>
      <c r="B98" s="40"/>
      <c r="C98" s="39" t="s">
        <v>285</v>
      </c>
      <c r="D98" s="41" t="s">
        <v>286</v>
      </c>
      <c r="E98" s="42">
        <v>0.4</v>
      </c>
      <c r="F98" s="18"/>
      <c r="G98" s="18"/>
      <c r="H98" s="18"/>
      <c r="I98" s="65" t="s">
        <v>5</v>
      </c>
      <c r="J98" s="65"/>
      <c r="K98" s="65"/>
      <c r="L98" s="65"/>
      <c r="M98" s="18"/>
    </row>
    <row r="99" spans="1:13" ht="25.5">
      <c r="A99" s="39">
        <v>3</v>
      </c>
      <c r="B99" s="40"/>
      <c r="C99" s="39" t="s">
        <v>287</v>
      </c>
      <c r="D99" s="41" t="s">
        <v>288</v>
      </c>
      <c r="E99" s="42">
        <v>1.27</v>
      </c>
      <c r="F99" s="18"/>
      <c r="G99" s="18"/>
      <c r="H99" s="18"/>
      <c r="I99" s="65"/>
      <c r="J99" s="65"/>
      <c r="K99" s="65"/>
      <c r="L99" s="65"/>
      <c r="M99" s="18"/>
    </row>
    <row r="100" spans="1:13">
      <c r="A100" s="39">
        <v>4</v>
      </c>
      <c r="B100" s="40"/>
      <c r="C100" s="39" t="s">
        <v>289</v>
      </c>
      <c r="D100" s="41" t="s">
        <v>290</v>
      </c>
      <c r="E100" s="42">
        <v>0.4</v>
      </c>
      <c r="F100" s="18"/>
      <c r="G100" s="18"/>
      <c r="H100" s="18"/>
      <c r="I100" s="65"/>
      <c r="J100" s="65"/>
      <c r="K100" s="65"/>
      <c r="L100" s="65"/>
      <c r="M100" s="18"/>
    </row>
    <row r="101" spans="1:13" ht="25.5">
      <c r="A101" s="39">
        <v>5</v>
      </c>
      <c r="B101" s="40"/>
      <c r="C101" s="39" t="s">
        <v>291</v>
      </c>
      <c r="D101" s="41" t="s">
        <v>292</v>
      </c>
      <c r="E101" s="42">
        <v>1.23</v>
      </c>
      <c r="F101" s="18"/>
      <c r="G101" s="18"/>
      <c r="H101" s="18"/>
      <c r="I101" s="65"/>
      <c r="J101" s="65"/>
      <c r="K101" s="65"/>
      <c r="L101" s="65"/>
      <c r="M101" s="18"/>
    </row>
    <row r="102" spans="1:13">
      <c r="A102" s="39">
        <v>6</v>
      </c>
      <c r="B102" s="40"/>
      <c r="C102" s="39" t="s">
        <v>293</v>
      </c>
      <c r="D102" s="41" t="s">
        <v>294</v>
      </c>
      <c r="E102" s="42">
        <v>7.4</v>
      </c>
      <c r="F102" s="18"/>
      <c r="G102" s="18"/>
      <c r="H102" s="18"/>
      <c r="I102" s="65"/>
      <c r="J102" s="65"/>
      <c r="K102" s="65"/>
      <c r="L102" s="65"/>
      <c r="M102" s="18"/>
    </row>
    <row r="103" spans="1:13">
      <c r="A103" s="39">
        <v>7</v>
      </c>
      <c r="B103" s="40"/>
      <c r="C103" s="39" t="s">
        <v>295</v>
      </c>
      <c r="D103" s="43" t="s">
        <v>296</v>
      </c>
      <c r="E103" s="42">
        <v>3</v>
      </c>
      <c r="F103" s="18"/>
      <c r="G103" s="18"/>
      <c r="H103" s="18"/>
      <c r="I103" s="65"/>
      <c r="J103" s="65"/>
      <c r="K103" s="65"/>
      <c r="L103" s="65"/>
      <c r="M103" s="18"/>
    </row>
    <row r="104" spans="1:13">
      <c r="A104" s="39">
        <v>8</v>
      </c>
      <c r="B104" s="40"/>
      <c r="C104" s="39" t="s">
        <v>297</v>
      </c>
      <c r="D104" s="43"/>
      <c r="E104" s="42">
        <v>0.65</v>
      </c>
      <c r="F104" s="18"/>
      <c r="G104" s="18"/>
      <c r="H104" s="18"/>
      <c r="I104" s="65"/>
      <c r="J104" s="65"/>
      <c r="K104" s="65"/>
      <c r="L104" s="65"/>
      <c r="M104" s="18"/>
    </row>
    <row r="105" spans="1:13">
      <c r="A105" s="39">
        <v>9</v>
      </c>
      <c r="B105" s="40"/>
      <c r="C105" s="39" t="s">
        <v>298</v>
      </c>
      <c r="D105" s="43"/>
      <c r="E105" s="42">
        <v>3.5</v>
      </c>
      <c r="F105" s="18"/>
      <c r="G105" s="18"/>
      <c r="H105" s="18"/>
      <c r="I105" s="65"/>
      <c r="J105" s="65"/>
      <c r="K105" s="65"/>
      <c r="L105" s="65"/>
      <c r="M105" s="18"/>
    </row>
    <row r="106" spans="1:13">
      <c r="A106" s="39"/>
      <c r="B106" s="40"/>
      <c r="C106" s="44" t="s">
        <v>299</v>
      </c>
      <c r="D106" s="45"/>
      <c r="E106" s="46">
        <v>24.996972374798034</v>
      </c>
      <c r="F106" s="18"/>
      <c r="G106" s="18"/>
      <c r="H106" s="18"/>
      <c r="I106" s="65"/>
      <c r="J106" s="65"/>
      <c r="K106" s="65"/>
      <c r="L106" s="65"/>
      <c r="M106" s="18"/>
    </row>
    <row r="107" spans="1:13">
      <c r="A107" s="47" t="s">
        <v>300</v>
      </c>
      <c r="B107" s="47"/>
      <c r="C107" s="47"/>
      <c r="D107" s="47"/>
      <c r="E107" s="48"/>
      <c r="F107" s="18"/>
      <c r="G107" s="18"/>
      <c r="H107" s="18"/>
      <c r="I107" s="65"/>
      <c r="J107" s="65"/>
      <c r="K107" s="65"/>
      <c r="L107" s="65"/>
      <c r="M107" s="18"/>
    </row>
    <row r="108" spans="1:13">
      <c r="A108" s="18"/>
      <c r="B108" s="18"/>
      <c r="C108" s="18"/>
      <c r="D108" s="20"/>
      <c r="E108" s="18"/>
      <c r="F108" s="18"/>
      <c r="G108" s="18"/>
      <c r="H108" s="18"/>
      <c r="I108" s="65"/>
      <c r="J108" s="65"/>
      <c r="K108" s="65"/>
      <c r="L108" s="65"/>
      <c r="M108" s="18"/>
    </row>
    <row r="109" spans="1:13">
      <c r="A109" s="18"/>
      <c r="B109" s="18"/>
      <c r="C109" s="18"/>
      <c r="D109" s="20"/>
      <c r="E109" s="18"/>
      <c r="F109" s="18"/>
      <c r="G109" s="18"/>
      <c r="H109" s="18"/>
      <c r="I109" s="65"/>
      <c r="J109" s="65"/>
      <c r="K109" s="65"/>
      <c r="L109" s="65"/>
      <c r="M109" s="18"/>
    </row>
    <row r="110" spans="1:13" ht="69.95" customHeight="1">
      <c r="A110" s="31" t="s">
        <v>277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</sheetData>
  <mergeCells count="30">
    <mergeCell ref="A94:C94"/>
    <mergeCell ref="I94:J94"/>
    <mergeCell ref="K94:M94"/>
    <mergeCell ref="A110:M110"/>
    <mergeCell ref="D103:D105"/>
    <mergeCell ref="A107:D107"/>
    <mergeCell ref="I97:K97"/>
    <mergeCell ref="I98:L109"/>
    <mergeCell ref="A92:C92"/>
    <mergeCell ref="I92:J92"/>
    <mergeCell ref="K92:M92"/>
    <mergeCell ref="A93:C93"/>
    <mergeCell ref="I93:J93"/>
    <mergeCell ref="K93:M93"/>
    <mergeCell ref="A3:M3"/>
    <mergeCell ref="A4:A5"/>
    <mergeCell ref="B4:B5"/>
    <mergeCell ref="C4:C5"/>
    <mergeCell ref="D4:D5"/>
    <mergeCell ref="E4:E5"/>
    <mergeCell ref="F4:F5"/>
    <mergeCell ref="G4:I4"/>
    <mergeCell ref="J4:L4"/>
    <mergeCell ref="M4:M5"/>
    <mergeCell ref="E1:F1"/>
    <mergeCell ref="G1:I1"/>
    <mergeCell ref="J1:M1"/>
    <mergeCell ref="E2:F2"/>
    <mergeCell ref="G2:I2"/>
    <mergeCell ref="J2:M2"/>
  </mergeCells>
  <pageMargins left="0.5" right="0.5" top="1" bottom="1" header="0.5" footer="0.5"/>
  <pageSetup paperSize="9" fitToHeight="0" orientation="landscape"/>
  <headerFooter>
    <oddHeader>&amp;L &amp;CUFSM
CNPJ: 95.591.764/0001-05 &amp;R</oddHeader>
    <oddFooter>&amp;L &amp;CAvenida Roraima Cidade Universitária - Camobi - Santa Maria / RS
 /  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115" zoomScaleNormal="100" zoomScaleSheetLayoutView="115" workbookViewId="0">
      <selection activeCell="E26" sqref="E26"/>
    </sheetView>
  </sheetViews>
  <sheetFormatPr defaultRowHeight="14.25"/>
  <cols>
    <col min="1" max="1" width="1.75" bestFit="1" customWidth="1"/>
    <col min="2" max="2" width="24.5" customWidth="1"/>
    <col min="3" max="4" width="12.625" customWidth="1"/>
    <col min="5" max="5" width="11.75" customWidth="1"/>
  </cols>
  <sheetData>
    <row r="1" spans="1:5" ht="18">
      <c r="A1" s="49"/>
      <c r="B1" s="50"/>
      <c r="C1" s="50"/>
      <c r="D1" s="50"/>
      <c r="E1" s="51"/>
    </row>
    <row r="2" spans="1:5">
      <c r="A2" s="52" t="s">
        <v>301</v>
      </c>
      <c r="B2" s="53" t="s">
        <v>302</v>
      </c>
      <c r="C2" s="53" t="s">
        <v>303</v>
      </c>
      <c r="D2" s="53" t="s">
        <v>303</v>
      </c>
      <c r="E2" s="54" t="s">
        <v>299</v>
      </c>
    </row>
    <row r="3" spans="1:5">
      <c r="A3" s="55">
        <v>1</v>
      </c>
      <c r="B3" s="56" t="str">
        <f>'Orçamento Sintético'!D6</f>
        <v>SERVIÇOS INICIAIS</v>
      </c>
      <c r="C3" s="57">
        <v>0.5</v>
      </c>
      <c r="D3" s="57">
        <v>0.5</v>
      </c>
      <c r="E3" s="57">
        <f>C3+D3</f>
        <v>1</v>
      </c>
    </row>
    <row r="4" spans="1:5">
      <c r="A4" s="55"/>
      <c r="B4" s="56"/>
      <c r="C4" s="58">
        <f>C3*E4</f>
        <v>16727.760000000002</v>
      </c>
      <c r="D4" s="58">
        <f>D3*E4</f>
        <v>16727.760000000002</v>
      </c>
      <c r="E4" s="59">
        <f>'Orçamento Sintético'!L6</f>
        <v>33455.520000000004</v>
      </c>
    </row>
    <row r="5" spans="1:5">
      <c r="A5" s="55">
        <v>2</v>
      </c>
      <c r="B5" s="56" t="str">
        <f>'Orçamento Sintético'!D12</f>
        <v>DEMOLIÇÕES</v>
      </c>
      <c r="C5" s="57">
        <v>1</v>
      </c>
      <c r="D5" s="57">
        <v>0</v>
      </c>
      <c r="E5" s="57">
        <f>C5+D5</f>
        <v>1</v>
      </c>
    </row>
    <row r="6" spans="1:5">
      <c r="A6" s="55"/>
      <c r="B6" s="56"/>
      <c r="C6" s="58">
        <f>C5*E6</f>
        <v>2948.17</v>
      </c>
      <c r="D6" s="58">
        <f>D5*E6</f>
        <v>0</v>
      </c>
      <c r="E6" s="59">
        <f>'Orçamento Sintético'!L12</f>
        <v>2948.17</v>
      </c>
    </row>
    <row r="7" spans="1:5">
      <c r="A7" s="55">
        <v>3</v>
      </c>
      <c r="B7" s="56" t="str">
        <f>'Orçamento Sintético'!D18</f>
        <v>DIVISÓRIAS</v>
      </c>
      <c r="C7" s="57">
        <v>1</v>
      </c>
      <c r="D7" s="57">
        <v>0</v>
      </c>
      <c r="E7" s="57">
        <f>C7+D7</f>
        <v>1</v>
      </c>
    </row>
    <row r="8" spans="1:5">
      <c r="A8" s="55"/>
      <c r="B8" s="56"/>
      <c r="C8" s="58">
        <f>C7*E8</f>
        <v>6604.0199999999995</v>
      </c>
      <c r="D8" s="58">
        <f>D7*E8</f>
        <v>0</v>
      </c>
      <c r="E8" s="59">
        <f>'Orçamento Sintético'!L18</f>
        <v>6604.0199999999995</v>
      </c>
    </row>
    <row r="9" spans="1:5">
      <c r="A9" s="55">
        <v>4</v>
      </c>
      <c r="B9" s="56" t="str">
        <f>'Orçamento Sintético'!D20</f>
        <v>ESQUADRIAS</v>
      </c>
      <c r="C9" s="57">
        <v>0.2</v>
      </c>
      <c r="D9" s="57">
        <v>0.8</v>
      </c>
      <c r="E9" s="57">
        <f>C9+D9</f>
        <v>1</v>
      </c>
    </row>
    <row r="10" spans="1:5">
      <c r="A10" s="55"/>
      <c r="B10" s="56"/>
      <c r="C10" s="58">
        <f>C9*E10</f>
        <v>2317.962</v>
      </c>
      <c r="D10" s="58">
        <f>D9*E10</f>
        <v>9271.848</v>
      </c>
      <c r="E10" s="59">
        <f>'Orçamento Sintético'!L20</f>
        <v>11589.81</v>
      </c>
    </row>
    <row r="11" spans="1:5">
      <c r="A11" s="55">
        <v>5</v>
      </c>
      <c r="B11" s="56" t="str">
        <f>'Orçamento Sintético'!D25</f>
        <v>REVESTIMENTOS</v>
      </c>
      <c r="C11" s="57">
        <v>0.5</v>
      </c>
      <c r="D11" s="57">
        <v>0.5</v>
      </c>
      <c r="E11" s="57">
        <f>C11+D11</f>
        <v>1</v>
      </c>
    </row>
    <row r="12" spans="1:5">
      <c r="A12" s="55"/>
      <c r="B12" s="56"/>
      <c r="C12" s="58">
        <f>C11*E12</f>
        <v>7028.21</v>
      </c>
      <c r="D12" s="58">
        <f>D11*E12</f>
        <v>7028.21</v>
      </c>
      <c r="E12" s="59">
        <f>'Orçamento Sintético'!L25</f>
        <v>14056.42</v>
      </c>
    </row>
    <row r="13" spans="1:5">
      <c r="A13" s="55">
        <v>6</v>
      </c>
      <c r="B13" s="56" t="str">
        <f>'Orçamento Sintético'!D35</f>
        <v>INSTALAÇÕES HIDRÁULICAS</v>
      </c>
      <c r="C13" s="57">
        <v>1</v>
      </c>
      <c r="D13" s="57">
        <v>0</v>
      </c>
      <c r="E13" s="57">
        <f>C13+D13</f>
        <v>1</v>
      </c>
    </row>
    <row r="14" spans="1:5">
      <c r="A14" s="55"/>
      <c r="B14" s="56"/>
      <c r="C14" s="58">
        <f>C13*E14</f>
        <v>28668.250000000004</v>
      </c>
      <c r="D14" s="58">
        <f>D13*E14</f>
        <v>0</v>
      </c>
      <c r="E14" s="59">
        <f>'Orçamento Sintético'!L35</f>
        <v>28668.250000000004</v>
      </c>
    </row>
    <row r="15" spans="1:5">
      <c r="A15" s="55">
        <v>7</v>
      </c>
      <c r="B15" s="56" t="str">
        <f>'Orçamento Sintético'!D55</f>
        <v>PINTURA</v>
      </c>
      <c r="C15" s="57">
        <v>0</v>
      </c>
      <c r="D15" s="57">
        <v>1</v>
      </c>
      <c r="E15" s="57">
        <f>C15+D15</f>
        <v>1</v>
      </c>
    </row>
    <row r="16" spans="1:5">
      <c r="A16" s="55"/>
      <c r="B16" s="56"/>
      <c r="C16" s="58">
        <f>C15*E16</f>
        <v>0</v>
      </c>
      <c r="D16" s="58">
        <f>D15*E16</f>
        <v>7175.32</v>
      </c>
      <c r="E16" s="59">
        <f>'Orçamento Sintético'!L55</f>
        <v>7175.32</v>
      </c>
    </row>
    <row r="17" spans="1:5">
      <c r="A17" s="55">
        <v>8</v>
      </c>
      <c r="B17" s="56" t="str">
        <f>'Orçamento Sintético'!D60</f>
        <v>VIDROS</v>
      </c>
      <c r="C17" s="57">
        <v>0</v>
      </c>
      <c r="D17" s="57">
        <v>1</v>
      </c>
      <c r="E17" s="57">
        <f>C17+D17</f>
        <v>1</v>
      </c>
    </row>
    <row r="18" spans="1:5">
      <c r="A18" s="55"/>
      <c r="B18" s="56"/>
      <c r="C18" s="58">
        <f>C17*E18</f>
        <v>0</v>
      </c>
      <c r="D18" s="58">
        <f>D17*E18</f>
        <v>288.18</v>
      </c>
      <c r="E18" s="59">
        <f>'Orçamento Sintético'!L60</f>
        <v>288.18</v>
      </c>
    </row>
    <row r="19" spans="1:5">
      <c r="A19" s="55">
        <v>9</v>
      </c>
      <c r="B19" s="56" t="str">
        <f>'Orçamento Sintético'!D62</f>
        <v>INSTALAÇÕES ELÉTRICAS</v>
      </c>
      <c r="C19" s="57">
        <v>0.2</v>
      </c>
      <c r="D19" s="57">
        <v>0.8</v>
      </c>
      <c r="E19" s="57">
        <f>C19+D19</f>
        <v>1</v>
      </c>
    </row>
    <row r="20" spans="1:5">
      <c r="A20" s="55"/>
      <c r="B20" s="56"/>
      <c r="C20" s="58">
        <f>C19*E20</f>
        <v>3904.5640000000003</v>
      </c>
      <c r="D20" s="58">
        <f>D19*E20</f>
        <v>15618.256000000001</v>
      </c>
      <c r="E20" s="59">
        <f>'Orçamento Sintético'!L62</f>
        <v>19522.82</v>
      </c>
    </row>
    <row r="21" spans="1:5">
      <c r="A21" s="55">
        <v>10</v>
      </c>
      <c r="B21" s="56" t="str">
        <f>'Orçamento Sintético'!D80</f>
        <v>SERVIÇOS EXTERNOS</v>
      </c>
      <c r="C21" s="57">
        <v>0</v>
      </c>
      <c r="D21" s="57">
        <v>1</v>
      </c>
      <c r="E21" s="57">
        <f>C21+D21</f>
        <v>1</v>
      </c>
    </row>
    <row r="22" spans="1:5">
      <c r="A22" s="55"/>
      <c r="B22" s="56"/>
      <c r="C22" s="58">
        <f>C21*E22</f>
        <v>0</v>
      </c>
      <c r="D22" s="58">
        <f>D21*E22</f>
        <v>25520.959999999995</v>
      </c>
      <c r="E22" s="59">
        <f>'Orçamento Sintético'!L80</f>
        <v>25520.959999999995</v>
      </c>
    </row>
    <row r="23" spans="1:5">
      <c r="A23" s="60"/>
      <c r="B23" s="60"/>
      <c r="C23" s="61">
        <f>C4+C6+C8+C10+C12+C14+C16+C18+C20+C22</f>
        <v>68198.936000000002</v>
      </c>
      <c r="D23" s="61">
        <f>D4+D6+D8+D10+D12+D14+D16+D18+D20+D22</f>
        <v>81630.534</v>
      </c>
      <c r="E23" s="61">
        <f>E4+E6+E8+E10+E12+E14+E16+E18+E20+E22</f>
        <v>149829.47</v>
      </c>
    </row>
    <row r="24" spans="1:5">
      <c r="A24" s="62" t="s">
        <v>304</v>
      </c>
      <c r="B24" s="62"/>
      <c r="C24" s="63"/>
      <c r="D24" s="63"/>
      <c r="E24" s="64">
        <f>C23+D23</f>
        <v>149829.47</v>
      </c>
    </row>
  </sheetData>
  <mergeCells count="22">
    <mergeCell ref="A24:B24"/>
    <mergeCell ref="A17:A18"/>
    <mergeCell ref="B17:B18"/>
    <mergeCell ref="A13:A14"/>
    <mergeCell ref="B13:B14"/>
    <mergeCell ref="A15:A16"/>
    <mergeCell ref="B15:B16"/>
    <mergeCell ref="A21:A22"/>
    <mergeCell ref="B21:B22"/>
    <mergeCell ref="A19:A20"/>
    <mergeCell ref="A9:A10"/>
    <mergeCell ref="B9:B10"/>
    <mergeCell ref="A11:A12"/>
    <mergeCell ref="B11:B12"/>
    <mergeCell ref="B19:B20"/>
    <mergeCell ref="A1:D1"/>
    <mergeCell ref="A3:A4"/>
    <mergeCell ref="B3:B4"/>
    <mergeCell ref="A5:A6"/>
    <mergeCell ref="B5:B6"/>
    <mergeCell ref="A7:A8"/>
    <mergeCell ref="B7:B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Cronograma Físico-Financeiro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Manut</cp:lastModifiedBy>
  <cp:revision>0</cp:revision>
  <dcterms:created xsi:type="dcterms:W3CDTF">2021-10-19T11:14:07Z</dcterms:created>
  <dcterms:modified xsi:type="dcterms:W3CDTF">2021-10-19T11:25:00Z</dcterms:modified>
</cp:coreProperties>
</file>